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Z_71A8A609_ECFE_465C_BFF5_F3ADD1F4D576_.wvu.PrintArea" localSheetId="0" hidden="1">Лист1!$A$1:$E$102</definedName>
    <definedName name="Z_71A8A609_ECFE_465C_BFF5_F3ADD1F4D576_.wvu.PrintTitles" localSheetId="0" hidden="1">Лист1!$9:$9</definedName>
    <definedName name="Z_71A8A609_ECFE_465C_BFF5_F3ADD1F4D576_.wvu.Rows" localSheetId="0" hidden="1">Лист1!$13:$13,Лист1!$27:$27,Лист1!$53:$54,Лист1!$63:$63,Лист1!$67:$68,Лист1!$72:$72,Лист1!$76:$79,Лист1!$90:$90,Лист1!$94:$94</definedName>
    <definedName name="Z_7CE6D6B9_5E3D_435A_8DCB_0AD67702AF72_.wvu.PrintTitles" localSheetId="0" hidden="1">Лист1!$9:$9</definedName>
    <definedName name="Z_7CE6D6B9_5E3D_435A_8DCB_0AD67702AF72_.wvu.Rows" localSheetId="0" hidden="1">Лист1!$27:$27,Лист1!$53:$54,Лист1!$63:$63,Лист1!$67:$68,Лист1!$72:$72,Лист1!$76:$79</definedName>
    <definedName name="_xlnm.Print_Titles" localSheetId="0">Лист1!$9:$9</definedName>
  </definedNames>
  <calcPr calcId="152511"/>
  <customWorkbookViews>
    <customWorkbookView name="Олеся Спехова - Личное представление" guid="{7CE6D6B9-5E3D-435A-8DCB-0AD67702AF72}" mergeInterval="0" personalView="1" maximized="1" xWindow="-8" yWindow="-8" windowWidth="1936" windowHeight="1056" activeSheetId="1"/>
    <customWorkbookView name="Наталья Витовская - Личное представление" guid="{71A8A609-ECFE-465C-BFF5-F3ADD1F4D57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D32" i="1"/>
  <c r="E31" i="1"/>
  <c r="D31" i="1"/>
  <c r="C31" i="1"/>
  <c r="E38" i="1"/>
  <c r="D38" i="1"/>
  <c r="E34" i="1"/>
  <c r="D34" i="1"/>
  <c r="D90" i="1"/>
  <c r="E90" i="1"/>
  <c r="C90" i="1"/>
  <c r="C88" i="1"/>
  <c r="C85" i="1"/>
  <c r="C52" i="1"/>
  <c r="C50" i="1" s="1"/>
  <c r="D58" i="1" l="1"/>
  <c r="E58" i="1"/>
  <c r="C58" i="1"/>
  <c r="E29" i="1" l="1"/>
  <c r="E28" i="1" s="1"/>
  <c r="D29" i="1"/>
  <c r="D28" i="1" s="1"/>
  <c r="C29" i="1"/>
  <c r="C28" i="1" s="1"/>
  <c r="D33" i="1" l="1"/>
  <c r="E33" i="1"/>
  <c r="C33" i="1"/>
  <c r="D18" i="1" l="1"/>
  <c r="D13" i="1"/>
  <c r="C18" i="1"/>
  <c r="C13" i="1"/>
  <c r="E18" i="1"/>
  <c r="E13" i="1"/>
  <c r="E36" i="1"/>
  <c r="D36" i="1"/>
  <c r="C36" i="1"/>
  <c r="C32" i="1" s="1"/>
  <c r="E35" i="1"/>
  <c r="D35" i="1"/>
  <c r="C35" i="1"/>
  <c r="C34" i="1" l="1"/>
  <c r="D44" i="1" l="1"/>
  <c r="E44" i="1"/>
  <c r="C44" i="1"/>
  <c r="C17" i="1" s="1"/>
  <c r="D43" i="1"/>
  <c r="E43" i="1"/>
  <c r="C43" i="1"/>
  <c r="D45" i="1"/>
  <c r="E45" i="1"/>
  <c r="C45" i="1"/>
  <c r="D20" i="1"/>
  <c r="E20" i="1"/>
  <c r="C20" i="1"/>
  <c r="C16" i="1" l="1"/>
  <c r="C14" i="1" s="1"/>
  <c r="D30" i="1"/>
  <c r="D42" i="1"/>
  <c r="E30" i="1"/>
  <c r="E42" i="1"/>
  <c r="C42" i="1"/>
  <c r="C30" i="1"/>
  <c r="C19" i="1"/>
  <c r="D100" i="1" l="1"/>
  <c r="D99" i="1" s="1"/>
  <c r="E100" i="1"/>
  <c r="E99" i="1" s="1"/>
  <c r="C100" i="1"/>
  <c r="C99" i="1" s="1"/>
  <c r="D101" i="1"/>
  <c r="E101" i="1"/>
  <c r="C101" i="1"/>
  <c r="D88" i="1"/>
  <c r="E88" i="1"/>
  <c r="D89" i="1"/>
  <c r="E89" i="1"/>
  <c r="C89" i="1"/>
  <c r="C87" i="1" s="1"/>
  <c r="D91" i="1"/>
  <c r="E91" i="1"/>
  <c r="C91" i="1"/>
  <c r="D84" i="1"/>
  <c r="D83" i="1" s="1"/>
  <c r="E84" i="1"/>
  <c r="E83" i="1" s="1"/>
  <c r="C84" i="1"/>
  <c r="C83" i="1" s="1"/>
  <c r="D85" i="1"/>
  <c r="E85" i="1"/>
  <c r="D70" i="1"/>
  <c r="D61" i="1" s="1"/>
  <c r="E70" i="1"/>
  <c r="E61" i="1" s="1"/>
  <c r="C70" i="1"/>
  <c r="C61" i="1" s="1"/>
  <c r="D71" i="1"/>
  <c r="D62" i="1" s="1"/>
  <c r="E71" i="1"/>
  <c r="E62" i="1" s="1"/>
  <c r="C71" i="1"/>
  <c r="C62" i="1" s="1"/>
  <c r="D80" i="1"/>
  <c r="E80" i="1"/>
  <c r="C80" i="1"/>
  <c r="D73" i="1"/>
  <c r="E73" i="1"/>
  <c r="C73" i="1"/>
  <c r="D65" i="1"/>
  <c r="D64" i="1" s="1"/>
  <c r="E65" i="1"/>
  <c r="E64" i="1" s="1"/>
  <c r="C65" i="1"/>
  <c r="C64" i="1" s="1"/>
  <c r="D52" i="1"/>
  <c r="D50" i="1" s="1"/>
  <c r="E52" i="1"/>
  <c r="E50" i="1" s="1"/>
  <c r="D56" i="1"/>
  <c r="E56" i="1"/>
  <c r="C56" i="1"/>
  <c r="C55" i="1" s="1"/>
  <c r="D16" i="1"/>
  <c r="E16" i="1"/>
  <c r="D17" i="1"/>
  <c r="E17" i="1"/>
  <c r="D96" i="1"/>
  <c r="D95" i="1" s="1"/>
  <c r="E96" i="1"/>
  <c r="E95" i="1" s="1"/>
  <c r="C96" i="1"/>
  <c r="C95" i="1" s="1"/>
  <c r="D97" i="1"/>
  <c r="E97" i="1"/>
  <c r="C97" i="1"/>
  <c r="D47" i="1"/>
  <c r="E47" i="1"/>
  <c r="C47" i="1"/>
  <c r="D40" i="1"/>
  <c r="E40" i="1"/>
  <c r="C40" i="1"/>
  <c r="C38" i="1"/>
  <c r="D24" i="1"/>
  <c r="D23" i="1" s="1"/>
  <c r="E24" i="1"/>
  <c r="E23" i="1" s="1"/>
  <c r="C24" i="1"/>
  <c r="C23" i="1" s="1"/>
  <c r="D19" i="1"/>
  <c r="E19" i="1"/>
  <c r="E87" i="1" l="1"/>
  <c r="D87" i="1"/>
  <c r="C60" i="1"/>
  <c r="D14" i="1"/>
  <c r="E55" i="1"/>
  <c r="E14" i="1"/>
  <c r="D55" i="1"/>
  <c r="C69" i="1"/>
  <c r="E60" i="1"/>
  <c r="D60" i="1"/>
  <c r="E69" i="1"/>
  <c r="D69" i="1"/>
  <c r="D12" i="1"/>
  <c r="C11" i="1"/>
  <c r="C12" i="1"/>
  <c r="E12" i="1"/>
  <c r="E11" i="1"/>
  <c r="D11" i="1"/>
  <c r="E10" i="1" l="1"/>
  <c r="C10" i="1"/>
  <c r="D10" i="1"/>
</calcChain>
</file>

<file path=xl/sharedStrings.xml><?xml version="1.0" encoding="utf-8"?>
<sst xmlns="http://schemas.openxmlformats.org/spreadsheetml/2006/main" count="136" uniqueCount="80">
  <si>
    <t>Информация об объёмах бюджетных ассигнований, направляемых</t>
  </si>
  <si>
    <t>на государственную поддержку семьи и детей</t>
  </si>
  <si>
    <t>(тыс. рублей)</t>
  </si>
  <si>
    <t>№ п/п</t>
  </si>
  <si>
    <t>Наименование мероприятия</t>
  </si>
  <si>
    <t xml:space="preserve">2026 год </t>
  </si>
  <si>
    <t>Всего, в том числе:</t>
  </si>
  <si>
    <t>бюджет города</t>
  </si>
  <si>
    <t>бюджет автономного округа</t>
  </si>
  <si>
    <t>федеральный бюджет</t>
  </si>
  <si>
    <t>1.</t>
  </si>
  <si>
    <t>Муниципальная программа "Развитие образования в городе Пыть-Яхе" всего,</t>
  </si>
  <si>
    <t>в том числе:</t>
  </si>
  <si>
    <t>1.1.</t>
  </si>
  <si>
    <t>Содержание и развитие дошкольных образовательных организаций всего, в том числе:</t>
  </si>
  <si>
    <t>1.1.1.</t>
  </si>
  <si>
    <t xml:space="preserve">Объемы финансового обеспечения организаций дошкольного образования  </t>
  </si>
  <si>
    <t>1.2.</t>
  </si>
  <si>
    <t>Содержание и развитие общеобразовательных организаций всего, в том числе:</t>
  </si>
  <si>
    <t>1.2.1.</t>
  </si>
  <si>
    <t>Объемы финансового обеспечения общеобразовательных организаций всего, в том числе:</t>
  </si>
  <si>
    <t>1.3.</t>
  </si>
  <si>
    <t>Содержание и развитие организаций дополнительного образования всего, в том числе:</t>
  </si>
  <si>
    <t>1.4.</t>
  </si>
  <si>
    <t>Социальная поддержка всего, в том числе:</t>
  </si>
  <si>
    <t>1.4.1.</t>
  </si>
  <si>
    <t>Школьное питание (горячее питание), предоставляемое бесплатно всего, в том числе:</t>
  </si>
  <si>
    <t>1.4.2.</t>
  </si>
  <si>
    <t>Компенсация родительской платы за присмотр и уход за детьми</t>
  </si>
  <si>
    <t>1.4.3.</t>
  </si>
  <si>
    <t xml:space="preserve">Организация летнего отдыха и оздоровления </t>
  </si>
  <si>
    <t>1.5.</t>
  </si>
  <si>
    <t xml:space="preserve">Реализация мероприятий, направленных на развитие детей всего, в том числе: </t>
  </si>
  <si>
    <t>1.5.1.</t>
  </si>
  <si>
    <t xml:space="preserve">Мероприятия по организации отдыха и оздоровления детей, в том числе: </t>
  </si>
  <si>
    <t>1.5.2.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</si>
  <si>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детей, в том числе: </t>
  </si>
  <si>
    <t xml:space="preserve">Поддержка деятельности добровольческого (волонтерского) движения, детских клубных формирований, реализация проектов (программ) детских общественных объединений, в том числе: </t>
  </si>
  <si>
    <t>2.</t>
  </si>
  <si>
    <t>Муниципальная программа "Культурное пространство города Пыть-Яха" всего,</t>
  </si>
  <si>
    <t>2.1.</t>
  </si>
  <si>
    <t>Содержание и развитие учреждений и организаций культуры всего, в том числе:</t>
  </si>
  <si>
    <t>2.1.1.</t>
  </si>
  <si>
    <t>Объемы финансового обеспечения детских музыкальных, художественных, хореографических школ, школ искусств</t>
  </si>
  <si>
    <t>2.1.2.</t>
  </si>
  <si>
    <t>Поддержка социально ориентированных некоммерческих организаций</t>
  </si>
  <si>
    <t>4.</t>
  </si>
  <si>
    <t>Муниципальная программа "Развитие физической культуры и спорта в городе Пыть-Яхе" всего, в том числе:</t>
  </si>
  <si>
    <t>4.1.</t>
  </si>
  <si>
    <t>Содержание и развитие организаций физической культуры и спорта всего, в том числе:</t>
  </si>
  <si>
    <t xml:space="preserve">Объемы финансового обеспечения муниципальных организаций физической культуры и спорта </t>
  </si>
  <si>
    <t>4.1.2.</t>
  </si>
  <si>
    <t>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 всего, в том числе:</t>
  </si>
  <si>
    <t xml:space="preserve">Развитие детского спорта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</t>
  </si>
  <si>
    <t>4.2.2.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</si>
  <si>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(в части расходов на детей) всего, в том числе:</t>
  </si>
  <si>
    <t>Развитие сети спортивных объектов шаговой доступности</t>
  </si>
  <si>
    <t>5.</t>
  </si>
  <si>
    <t>Муниципальная программа "Поддержка занятости населения в городе Пыть-Яхе" всего, в том числе:</t>
  </si>
  <si>
    <t>5.1.</t>
  </si>
  <si>
    <t>Содействие занятости молодежи</t>
  </si>
  <si>
    <t>6.</t>
  </si>
  <si>
    <t>6.1.</t>
  </si>
  <si>
    <t>Обеспечение жильем молодых семей государственной программы Российской Федерации «Обеспечение доступным и комфортным жильем и коммунальными услугами граждан Российской Федерации» всего, в том числе:</t>
  </si>
  <si>
    <t>7.</t>
  </si>
  <si>
    <t>Муниципальная программа "Управление муниципальным имуществом города Пыть-Яха"</t>
  </si>
  <si>
    <t>7.1.</t>
  </si>
  <si>
    <t>Формирование земельных участков, предназначенных для бесплатного предоставления в собственность граждан для целей строительства индивидуальных жилых домов</t>
  </si>
  <si>
    <t>Приложение 5  к пояснительной записке</t>
  </si>
  <si>
    <t>Муниципальная программа "Развитие жилищной сферы" всего, в том числе:</t>
  </si>
  <si>
    <t>Муниципальная программа "Развитие гражданского общества в городе Пыть-Яхе"</t>
  </si>
  <si>
    <t xml:space="preserve">2027 год </t>
  </si>
  <si>
    <t>3.</t>
  </si>
  <si>
    <t>3.1.</t>
  </si>
  <si>
    <t>3.1.1.</t>
  </si>
  <si>
    <t>3.2.</t>
  </si>
  <si>
    <t>3.2.1.</t>
  </si>
  <si>
    <t>3.2.2.</t>
  </si>
  <si>
    <t xml:space="preserve">в 2026 году и плановом периоде 2027 и 2028 годов  </t>
  </si>
  <si>
    <t xml:space="preserve">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</si>
</sst>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4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ABC62E4-93D2-4A54-8224-36208FD12CC6}" diskRevisions="1" revisionId="121" version="28">
  <header guid="{E1CA9101-785E-4AC9-9AE6-671C30BBF51A}" dateTime="2025-11-12T10:28:18" maxSheetId="2" userName="Наталья Витовская" r:id="rId1">
    <sheetIdMap count="1">
      <sheetId val="1"/>
    </sheetIdMap>
  </header>
  <header guid="{5B96367E-A753-4ADA-8D02-77BF9347D162}" dateTime="2025-11-12T11:00:12" maxSheetId="2" userName="Наталья Витовская" r:id="rId2" minRId="1" maxRId="10">
    <sheetIdMap count="1">
      <sheetId val="1"/>
    </sheetIdMap>
  </header>
  <header guid="{43BBE248-08EE-48C4-B474-6397E0308DB1}" dateTime="2025-11-12T11:04:49" maxSheetId="2" userName="Наталья Витовская" r:id="rId3">
    <sheetIdMap count="1">
      <sheetId val="1"/>
    </sheetIdMap>
  </header>
  <header guid="{55802B74-1D2D-4F8D-9B0A-6C4821C800DC}" dateTime="2025-11-12T16:47:31" maxSheetId="2" userName="Олеся Спехова" r:id="rId4" minRId="11" maxRId="19">
    <sheetIdMap count="1">
      <sheetId val="1"/>
    </sheetIdMap>
  </header>
  <header guid="{6D839B0E-C94C-40CD-A169-243FA8976A44}" dateTime="2025-11-12T17:12:13" maxSheetId="2" userName="Олеся Спехова" r:id="rId5" minRId="22" maxRId="33">
    <sheetIdMap count="1">
      <sheetId val="1"/>
    </sheetIdMap>
  </header>
  <header guid="{286425AE-4152-4BA9-A50A-F85E51C01B82}" dateTime="2025-11-12T17:16:32" maxSheetId="2" userName="Олеся Спехова" r:id="rId6" minRId="34" maxRId="36">
    <sheetIdMap count="1">
      <sheetId val="1"/>
    </sheetIdMap>
  </header>
  <header guid="{F55F9452-2D84-4416-8E30-8CBAD899CA36}" dateTime="2025-11-12T17:28:44" maxSheetId="2" userName="Олеся Спехова" r:id="rId7" minRId="37" maxRId="51">
    <sheetIdMap count="1">
      <sheetId val="1"/>
    </sheetIdMap>
  </header>
  <header guid="{657C6BAA-ED31-4CCB-BEDB-F9B0DE212365}" dateTime="2025-11-12T17:32:43" maxSheetId="2" userName="Олеся Спехова" r:id="rId8" minRId="52" maxRId="54">
    <sheetIdMap count="1">
      <sheetId val="1"/>
    </sheetIdMap>
  </header>
  <header guid="{CC5E7EC3-BA58-490F-AFF9-96A3367FF9CA}" dateTime="2025-11-12T17:46:59" maxSheetId="2" userName="Олеся Спехова" r:id="rId9">
    <sheetIdMap count="1">
      <sheetId val="1"/>
    </sheetIdMap>
  </header>
  <header guid="{10A5608B-9AEB-43B9-AB52-CE4BF68DC511}" dateTime="2025-11-12T17:47:19" maxSheetId="2" userName="Олеся Спехова" r:id="rId10">
    <sheetIdMap count="1">
      <sheetId val="1"/>
    </sheetIdMap>
  </header>
  <header guid="{2689530F-EB79-4866-B2B3-B63CF886B51C}" dateTime="2025-11-13T11:23:59" maxSheetId="2" userName="Олеся Спехова" r:id="rId11" minRId="57" maxRId="68">
    <sheetIdMap count="1">
      <sheetId val="1"/>
    </sheetIdMap>
  </header>
  <header guid="{0ACE12C4-1F48-48AE-8951-820A6B9DA5F4}" dateTime="2025-11-13T11:26:47" maxSheetId="2" userName="Олеся Спехова" r:id="rId12" minRId="71">
    <sheetIdMap count="1">
      <sheetId val="1"/>
    </sheetIdMap>
  </header>
  <header guid="{2D5E4790-1F77-4290-A36E-96D59B7F4EE9}" dateTime="2025-11-13T11:27:04" maxSheetId="2" userName="Наталья Витовская" r:id="rId13" minRId="72" maxRId="80">
    <sheetIdMap count="1">
      <sheetId val="1"/>
    </sheetIdMap>
  </header>
  <header guid="{2B6FC534-3D56-478E-8759-9D640A58FB91}" dateTime="2025-11-13T11:27:24" maxSheetId="2" userName="Олеся Спехова" r:id="rId14" minRId="83" maxRId="88">
    <sheetIdMap count="1">
      <sheetId val="1"/>
    </sheetIdMap>
  </header>
  <header guid="{0DDCC7FA-85F5-42B3-B390-BB63BF069109}" dateTime="2025-11-13T11:28:28" maxSheetId="2" userName="Наталья Витовская" r:id="rId15" minRId="91" maxRId="92">
    <sheetIdMap count="1">
      <sheetId val="1"/>
    </sheetIdMap>
  </header>
  <header guid="{1F6B6AFA-03B5-49A0-B76A-368A2D395388}" dateTime="2025-11-13T11:28:38" maxSheetId="2" userName="Наталья Витовская" r:id="rId16" minRId="93" maxRId="98">
    <sheetIdMap count="1">
      <sheetId val="1"/>
    </sheetIdMap>
  </header>
  <header guid="{6D430AA6-123C-4C43-B515-241AA39C1AB8}" dateTime="2025-11-13T11:28:51" maxSheetId="2" userName="Наталья Витовская" r:id="rId17">
    <sheetIdMap count="1">
      <sheetId val="1"/>
    </sheetIdMap>
  </header>
  <header guid="{8EEDB8EB-0BBE-4951-8420-729B3ABF7556}" dateTime="2025-11-14T10:45:14" maxSheetId="2" userName="Наталья Витовская" r:id="rId18">
    <sheetIdMap count="1">
      <sheetId val="1"/>
    </sheetIdMap>
  </header>
  <header guid="{D977231F-F35E-4BE8-B112-8A7B6DF5F1CD}" dateTime="2025-11-14T10:47:04" maxSheetId="2" userName="Наталья Витовская" r:id="rId19">
    <sheetIdMap count="1">
      <sheetId val="1"/>
    </sheetIdMap>
  </header>
  <header guid="{F143A248-CC47-474B-9FA0-8D3B7CE48F02}" dateTime="2025-11-14T10:47:21" maxSheetId="2" userName="Наталья Витовская" r:id="rId20">
    <sheetIdMap count="1">
      <sheetId val="1"/>
    </sheetIdMap>
  </header>
  <header guid="{336CA669-6E01-43B5-A87E-D844FB31A4CB}" dateTime="2025-11-14T12:15:48" maxSheetId="2" userName="Наталья Витовская" r:id="rId21">
    <sheetIdMap count="1">
      <sheetId val="1"/>
    </sheetIdMap>
  </header>
  <header guid="{2103CBC9-2CCA-4FB3-BFEB-FDBECA5589E3}" dateTime="2025-11-20T17:01:31" maxSheetId="2" userName="Наталья Витовская" r:id="rId22" minRId="107">
    <sheetIdMap count="1">
      <sheetId val="1"/>
    </sheetIdMap>
  </header>
  <header guid="{B274A8CB-78D7-40CA-AD26-C1400193ABD1}" dateTime="2025-11-25T16:23:28" maxSheetId="2" userName="Наталья Витовская" r:id="rId23" minRId="111" maxRId="113">
    <sheetIdMap count="1">
      <sheetId val="1"/>
    </sheetIdMap>
  </header>
  <header guid="{EED8F841-183C-4CC6-A968-748C57CBAD9F}" dateTime="2025-11-25T16:27:19" maxSheetId="2" userName="Наталья Витовская" r:id="rId24" minRId="114">
    <sheetIdMap count="1">
      <sheetId val="1"/>
    </sheetIdMap>
  </header>
  <header guid="{14CF2F60-98F9-4309-AAEB-224EFDBC0AE5}" dateTime="2025-11-25T16:27:31" maxSheetId="2" userName="Наталья Витовская" r:id="rId25">
    <sheetIdMap count="1">
      <sheetId val="1"/>
    </sheetIdMap>
  </header>
  <header guid="{5AE41272-C6B8-4462-8109-907B2682CA5E}" dateTime="2025-11-25T16:29:05" maxSheetId="2" userName="Наталья Витовская" r:id="rId26">
    <sheetIdMap count="1">
      <sheetId val="1"/>
    </sheetIdMap>
  </header>
  <header guid="{6062CF88-D5AD-40AB-94CC-9F574D2681C1}" dateTime="2025-11-26T16:24:26" maxSheetId="2" userName="Олеся Спехова" r:id="rId27">
    <sheetIdMap count="1">
      <sheetId val="1"/>
    </sheetIdMap>
  </header>
  <header guid="{0ABC62E4-93D2-4A54-8224-36208FD12CC6}" dateTime="2025-11-26T18:26:45" maxSheetId="2" userName="Олеся Спехова" r:id="rId2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nc r="C30">
      <v>37165</v>
    </nc>
  </rcc>
  <rcc rId="2" sId="1" numFmtId="4">
    <nc r="D30">
      <v>37290.699999999997</v>
    </nc>
  </rcc>
  <rcc rId="3" sId="1" numFmtId="4">
    <nc r="E30">
      <v>37290.699999999997</v>
    </nc>
  </rcc>
  <rrc rId="4" sId="1" ref="A30:XFD30" action="deleteRow">
    <undo index="1" exp="ref" v="1" dr="E30" r="E28" sId="1"/>
    <undo index="1" exp="ref" v="1" dr="D30" r="D28" sId="1"/>
    <undo index="1" exp="ref" v="1" dr="C30" r="C28" sId="1"/>
    <undo index="16" exp="area" ref3D="1" dr="$A$95:$XFD$95" dn="Z_71A8A609_ECFE_465C_BFF5_F3ADD1F4D576_.wvu.Rows" sId="1"/>
    <undo index="14" exp="area" ref3D="1" dr="$A$91:$XFD$91" dn="Z_71A8A609_ECFE_465C_BFF5_F3ADD1F4D576_.wvu.Rows" sId="1"/>
    <undo index="12" exp="area" ref3D="1" dr="$A$77:$XFD$80" dn="Z_71A8A609_ECFE_465C_BFF5_F3ADD1F4D576_.wvu.Rows" sId="1"/>
    <undo index="10" exp="area" ref3D="1" dr="$A$73:$XFD$73" dn="Z_71A8A609_ECFE_465C_BFF5_F3ADD1F4D576_.wvu.Rows" sId="1"/>
    <undo index="8" exp="area" ref3D="1" dr="$A$68:$XFD$69" dn="Z_71A8A609_ECFE_465C_BFF5_F3ADD1F4D576_.wvu.Rows" sId="1"/>
    <undo index="6" exp="area" ref3D="1" dr="$A$64:$XFD$64" dn="Z_71A8A609_ECFE_465C_BFF5_F3ADD1F4D576_.wvu.Rows" sId="1"/>
    <undo index="4" exp="area" ref3D="1" dr="$A$54:$XFD$55" dn="Z_71A8A609_ECFE_465C_BFF5_F3ADD1F4D576_.wvu.Rows" sId="1"/>
    <rfmt sheetId="1" xfDxf="1" sqref="A30:XFD30" start="0" length="0"/>
    <rcc rId="0" sId="1" dxf="1">
      <nc r="A30" t="inlineStr">
        <is>
          <t>бюджет автономного округа</t>
        </is>
      </nc>
      <ndxf>
        <font>
          <i/>
          <sz val="10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30" start="0" length="0">
      <dxf>
        <font>
          <i/>
          <sz val="10"/>
          <color rgb="FF000000"/>
          <name val="Times New Roman"/>
          <scheme val="none"/>
        </font>
        <alignment horizontal="left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C30">
        <v>37165</v>
      </nc>
      <ndxf>
        <font>
          <i/>
          <sz val="10"/>
          <color rgb="FF00000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30">
        <v>37290.699999999997</v>
      </nc>
      <ndxf>
        <font>
          <i/>
          <sz val="10"/>
          <color rgb="FF00000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0">
        <v>37290.699999999997</v>
      </nc>
      <ndxf>
        <font>
          <i/>
          <sz val="10"/>
          <color rgb="FF00000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" sId="1">
    <oc r="C28">
      <f>C29</f>
    </oc>
    <nc r="C28">
      <f>C29</f>
    </nc>
  </rcc>
  <rcc rId="6" sId="1">
    <oc r="D28">
      <f>D29</f>
    </oc>
    <nc r="D28">
      <f>D29</f>
    </nc>
  </rcc>
  <rcc rId="7" sId="1">
    <oc r="E28">
      <f>E29</f>
    </oc>
    <nc r="E28">
      <f>E29</f>
    </nc>
  </rcc>
  <rcc rId="8" sId="1" numFmtId="4">
    <nc r="C29">
      <f>55934.8+15747.6</f>
    </nc>
  </rcc>
  <rcc rId="9" sId="1" numFmtId="4">
    <nc r="D29">
      <f>59643.9+16049.3</f>
    </nc>
  </rcc>
  <rcc rId="10" sId="1" numFmtId="4">
    <nc r="E29">
      <f>59826.2+15965.4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:E29">
    <dxf>
      <fill>
        <patternFill>
          <bgColor rgb="FFFFFF00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 numFmtId="4">
    <oc r="C57">
      <v>109454.3</v>
    </oc>
    <nc r="C57">
      <v>113084.5</v>
    </nc>
  </rcc>
  <rcc rId="12" sId="1" numFmtId="4">
    <oc r="D57">
      <v>110705.4</v>
    </oc>
    <nc r="D57">
      <v>102426.7</v>
    </nc>
  </rcc>
  <rcc rId="13" sId="1" numFmtId="4">
    <oc r="E57">
      <v>98004.4</v>
    </oc>
    <nc r="E57">
      <v>102623.4</v>
    </nc>
  </rcc>
  <rcc rId="14" sId="1" odxf="1" dxf="1" numFmtId="4">
    <nc r="C59">
      <v>3759.9</v>
    </nc>
    <odxf>
      <font>
        <i/>
        <sz val="10"/>
        <color rgb="FF000000"/>
        <name val="Times New Roman"/>
        <scheme val="none"/>
      </font>
    </odxf>
    <ndxf>
      <font>
        <i val="0"/>
        <sz val="10"/>
        <color rgb="FF000000"/>
        <name val="Times New Roman"/>
        <scheme val="none"/>
      </font>
    </ndxf>
  </rcc>
  <rcc rId="15" sId="1" odxf="1" dxf="1" numFmtId="4">
    <nc r="D59">
      <v>3051.9</v>
    </nc>
    <odxf>
      <font>
        <i/>
        <sz val="10"/>
        <color rgb="FF000000"/>
        <name val="Times New Roman"/>
        <scheme val="none"/>
      </font>
    </odxf>
    <ndxf>
      <font>
        <i val="0"/>
        <sz val="10"/>
        <color rgb="FF000000"/>
        <name val="Times New Roman"/>
        <scheme val="none"/>
      </font>
    </ndxf>
  </rcc>
  <rcc rId="16" sId="1" odxf="1" dxf="1" numFmtId="4">
    <nc r="E59">
      <v>3051.9</v>
    </nc>
    <odxf>
      <font>
        <i/>
        <sz val="10"/>
        <color rgb="FF000000"/>
        <name val="Times New Roman"/>
        <scheme val="none"/>
      </font>
    </odxf>
    <ndxf>
      <font>
        <i val="0"/>
        <sz val="10"/>
        <color rgb="FF000000"/>
        <name val="Times New Roman"/>
        <scheme val="none"/>
      </font>
    </ndxf>
  </rcc>
  <rcc rId="17" sId="1" numFmtId="4">
    <oc r="C58">
      <f>C59</f>
    </oc>
    <nc r="C58">
      <f>C59</f>
    </nc>
  </rcc>
  <rcc rId="18" sId="1" numFmtId="4">
    <oc r="D58">
      <f>D59</f>
    </oc>
    <nc r="D58">
      <f>D59</f>
    </nc>
  </rcc>
  <rcc rId="19" sId="1" numFmtId="4">
    <oc r="E58">
      <f>E59</f>
    </oc>
    <nc r="E58">
      <f>E59</f>
    </nc>
  </rcc>
  <rdn rId="0" localSheetId="1" customView="1" name="Z_7CE6D6B9_5E3D_435A_8DCB_0AD67702AF72_.wvu.PrintTitles" hidden="1" oldHidden="1">
    <formula>Лист1!$9:$9</formula>
  </rdn>
  <rdn rId="0" localSheetId="1" customView="1" name="Z_7CE6D6B9_5E3D_435A_8DCB_0AD67702AF72_.wvu.Rows" hidden="1" oldHidden="1">
    <formula>Лист1!$13:$13,Лист1!$27:$27,Лист1!$53:$54,Лист1!$63:$63,Лист1!$67:$68,Лист1!$72:$72,Лист1!$76:$79,Лист1!$90:$90,Лист1!$94:$94</formula>
  </rdn>
  <rcv guid="{7CE6D6B9-5E3D-435A-8DCB-0AD67702AF72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 numFmtId="4">
    <nc r="C74">
      <v>384.6</v>
    </nc>
  </rcc>
  <rcc rId="23" sId="1" numFmtId="4">
    <nc r="D74">
      <v>384.6</v>
    </nc>
  </rcc>
  <rcc rId="24" sId="1" numFmtId="4">
    <nc r="E74">
      <v>384.6</v>
    </nc>
  </rcc>
  <rcc rId="25" sId="1" numFmtId="4">
    <nc r="C75">
      <v>7304.5</v>
    </nc>
  </rcc>
  <rcc rId="26" sId="1" numFmtId="4">
    <nc r="D75">
      <v>7304.5</v>
    </nc>
  </rcc>
  <rcc rId="27" sId="1" numFmtId="4">
    <nc r="E75">
      <v>7304.5</v>
    </nc>
  </rcc>
  <rcc rId="28" sId="1" numFmtId="4">
    <nc r="C81">
      <v>815</v>
    </nc>
  </rcc>
  <rcc rId="29" sId="1" numFmtId="4">
    <nc r="D81">
      <v>81.5</v>
    </nc>
  </rcc>
  <rcc rId="30" sId="1" numFmtId="4">
    <nc r="E81">
      <v>81.5</v>
    </nc>
  </rcc>
  <rcc rId="31" sId="1" numFmtId="4">
    <nc r="C82">
      <v>1547.1</v>
    </nc>
  </rcc>
  <rcc rId="32" sId="1" numFmtId="4">
    <nc r="D82">
      <v>1547.1</v>
    </nc>
  </rcc>
  <rcc rId="33" sId="1" numFmtId="4">
    <nc r="E82">
      <v>1547.1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 numFmtId="4">
    <nc r="C66">
      <v>335126.2</v>
    </nc>
  </rcc>
  <rcc rId="35" sId="1" numFmtId="4">
    <nc r="D66">
      <v>272713.3</v>
    </nc>
  </rcc>
  <rcc rId="36" sId="1" numFmtId="4">
    <nc r="E66">
      <v>273762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 numFmtId="4">
    <nc r="C86">
      <v>3648.2</v>
    </nc>
  </rcc>
  <rcc rId="38" sId="1" numFmtId="4">
    <nc r="D86">
      <v>3658.2</v>
    </nc>
  </rcc>
  <rcc rId="39" sId="1" numFmtId="4">
    <nc r="E86">
      <v>3668.2</v>
    </nc>
  </rcc>
  <rcc rId="40" sId="1">
    <nc r="C92">
      <v>788.4</v>
    </nc>
  </rcc>
  <rcc rId="41" sId="1">
    <nc r="D92">
      <v>788</v>
    </nc>
  </rcc>
  <rcc rId="42" sId="1">
    <nc r="E92">
      <v>784</v>
    </nc>
  </rcc>
  <rfmt sheetId="1" sqref="C91:E94">
    <dxf>
      <numFmt numFmtId="4" formatCode="#,##0.00"/>
    </dxf>
  </rfmt>
  <rcc rId="43" sId="1" numFmtId="4">
    <nc r="C93">
      <v>14447.8</v>
    </nc>
  </rcc>
  <rcc rId="44" sId="1" numFmtId="4">
    <nc r="D93">
      <v>14447.8</v>
    </nc>
  </rcc>
  <rcc rId="45" sId="1" numFmtId="4">
    <nc r="E93">
      <v>14447.8</v>
    </nc>
  </rcc>
  <rcc rId="46" sId="1" numFmtId="4">
    <nc r="C94">
      <v>531.70000000000005</v>
    </nc>
  </rcc>
  <rcc rId="47" sId="1" numFmtId="4">
    <nc r="D94">
      <v>522.5</v>
    </nc>
  </rcc>
  <rcc rId="48" sId="1" numFmtId="4">
    <nc r="E94">
      <v>448</v>
    </nc>
  </rcc>
  <rcc rId="49" sId="1" numFmtId="4">
    <nc r="C98">
      <v>78297.899999999994</v>
    </nc>
  </rcc>
  <rcc rId="50" sId="1" numFmtId="4">
    <nc r="D98">
      <v>70522.100000000006</v>
    </nc>
  </rcc>
  <rcc rId="51" sId="1" numFmtId="4">
    <nc r="E98">
      <v>70913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 numFmtId="4">
    <nc r="C102">
      <v>610</v>
    </nc>
  </rcc>
  <rcc rId="53" sId="1" numFmtId="4">
    <nc r="D102">
      <v>610</v>
    </nc>
  </rcc>
  <rcc rId="54" sId="1" numFmtId="4">
    <nc r="E102">
      <v>610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Лист1!$13:$13,Лист1!$27:$27,Лист1!$53:$54,Лист1!$63:$63,Лист1!$67:$68,Лист1!$72:$72,Лист1!$76:$79,Лист1!$90:$90</formula>
    <oldFormula>Лист1!$13:$13,Лист1!$27:$27,Лист1!$53:$54,Лист1!$63:$63,Лист1!$67:$68,Лист1!$72:$72,Лист1!$76:$79,Лист1!$90:$90,Лист1!$94:$94</oldFormula>
  </rdn>
  <rcv guid="{7CE6D6B9-5E3D-435A-8DCB-0AD67702AF7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93:E94">
    <dxf>
      <fill>
        <patternFill>
          <bgColor theme="0"/>
        </patternFill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>
    <oc r="C13">
      <f>C63</f>
    </oc>
    <nc r="C13">
      <f>C33+C94</f>
    </nc>
  </rcc>
  <rcc rId="58" sId="1">
    <nc r="D13">
      <f>D33+D94</f>
    </nc>
  </rcc>
  <rcc rId="59" sId="1">
    <nc r="E13">
      <f>E33+E94</f>
    </nc>
  </rcc>
  <rcc rId="60" sId="1">
    <oc r="C10">
      <f>C11+C12</f>
    </oc>
    <nc r="C10">
      <f>C11+C12+C13</f>
    </nc>
  </rcc>
  <rcc rId="61" sId="1" odxf="1" dxf="1">
    <oc r="D10">
      <f>D11+D12</f>
    </oc>
    <nc r="D10">
      <f>D11+D12+D13</f>
    </nc>
    <odxf/>
    <ndxf/>
  </rcc>
  <rcc rId="62" sId="1" odxf="1" dxf="1">
    <oc r="E10">
      <f>E11+E12</f>
    </oc>
    <nc r="E10">
      <f>E11+E12+E13</f>
    </nc>
    <odxf/>
    <ndxf/>
  </rcc>
  <rcc rId="63" sId="1" odxf="1" dxf="1">
    <nc r="G14">
      <f>C14+C50+C60+C83+C87+C95+C99</f>
    </nc>
    <odxf>
      <numFmt numFmtId="0" formatCode="General"/>
    </odxf>
    <ndxf>
      <numFmt numFmtId="4" formatCode="#,##0.00"/>
    </ndxf>
  </rcc>
  <rcc rId="64" sId="1" odxf="1" dxf="1">
    <nc r="H14">
      <f>D14+D50+D60+D83+D87+D95+D99</f>
    </nc>
    <odxf>
      <numFmt numFmtId="0" formatCode="General"/>
    </odxf>
    <ndxf>
      <numFmt numFmtId="4" formatCode="#,##0.00"/>
    </ndxf>
  </rcc>
  <rcc rId="65" sId="1" odxf="1" dxf="1">
    <nc r="I14">
      <f>E14+E50+E60+E83+E87+E95+E99</f>
    </nc>
    <odxf>
      <numFmt numFmtId="0" formatCode="General"/>
    </odxf>
    <ndxf>
      <numFmt numFmtId="4" formatCode="#,##0.00"/>
    </ndxf>
  </rcc>
  <rcc rId="66" sId="1" odxf="1" dxf="1">
    <nc r="G15">
      <f>C10-G14</f>
    </nc>
    <odxf>
      <numFmt numFmtId="0" formatCode="General"/>
    </odxf>
    <ndxf>
      <numFmt numFmtId="4" formatCode="#,##0.00"/>
    </ndxf>
  </rcc>
  <rcc rId="67" sId="1" odxf="1" dxf="1">
    <nc r="H15">
      <f>D10-H14</f>
    </nc>
    <odxf>
      <numFmt numFmtId="0" formatCode="General"/>
    </odxf>
    <ndxf>
      <numFmt numFmtId="4" formatCode="#,##0.00"/>
    </ndxf>
  </rcc>
  <rcc rId="68" sId="1" odxf="1" dxf="1">
    <nc r="I15">
      <f>E10-I14</f>
    </nc>
    <odxf>
      <numFmt numFmtId="0" formatCode="General"/>
    </odxf>
    <ndxf>
      <numFmt numFmtId="4" formatCode="#,##0.00"/>
    </ndxf>
  </rcc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Лист1!$27:$27,Лист1!$53:$54,Лист1!$63:$63,Лист1!$67:$68,Лист1!$72:$72,Лист1!$76:$79,Лист1!$90:$90</formula>
    <oldFormula>Лист1!$13:$13,Лист1!$27:$27,Лист1!$53:$54,Лист1!$63:$63,Лист1!$67:$68,Лист1!$72:$72,Лист1!$76:$79,Лист1!$90:$90</oldFormula>
  </rdn>
  <rcv guid="{7CE6D6B9-5E3D-435A-8DCB-0AD67702AF72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 odxf="1" dxf="1">
    <oc r="C88">
      <f>C92</f>
    </oc>
    <nc r="C88">
      <f>C92</f>
    </nc>
    <odxf>
      <numFmt numFmtId="0" formatCode="General"/>
    </odxf>
    <ndxf>
      <numFmt numFmtId="4" formatCode="#,##0.00"/>
    </ndxf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>
    <oc r="D34">
      <f>D35+D36+D37</f>
    </oc>
    <nc r="D34">
      <f>D35+D36+D37</f>
    </nc>
  </rcc>
  <rcc rId="73" sId="1">
    <oc r="E34">
      <f>E35+E36+E37</f>
    </oc>
    <nc r="E34">
      <f>E35+E36+E37</f>
    </nc>
  </rcc>
  <rcc rId="74" sId="1">
    <oc r="D38">
      <f>D39</f>
    </oc>
    <nc r="D38">
      <f>D39</f>
    </nc>
  </rcc>
  <rcc rId="75" sId="1">
    <oc r="E38">
      <f>E39</f>
    </oc>
    <nc r="E38">
      <f>E39</f>
    </nc>
  </rcc>
  <rcc rId="76" sId="1">
    <oc r="C31">
      <f>C35+C43</f>
    </oc>
    <nc r="C31">
      <f>C35</f>
    </nc>
  </rcc>
  <rcc rId="77" sId="1">
    <oc r="D31">
      <f>D35+D43</f>
    </oc>
    <nc r="D31">
      <f>D35</f>
    </nc>
  </rcc>
  <rcc rId="78" sId="1">
    <oc r="E31">
      <f>E35+E43</f>
    </oc>
    <nc r="E31">
      <f>E35</f>
    </nc>
  </rcc>
  <rcc rId="79" sId="1">
    <oc r="D32">
      <f>D36+D39+D41</f>
    </oc>
    <nc r="D32">
      <f>D36+D39+D41</f>
    </nc>
  </rcc>
  <rcc rId="80" sId="1">
    <oc r="E32">
      <f>E36+E39+E41</f>
    </oc>
    <nc r="E32">
      <f>E36+E39+E41</f>
    </nc>
  </rcc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90:E90">
    <dxf>
      <fill>
        <patternFill>
          <bgColor theme="0"/>
        </patternFill>
      </fill>
    </dxf>
  </rfmt>
  <rcc rId="83" sId="1" odxf="1" dxf="1">
    <nc r="C90">
      <f>C94</f>
    </nc>
    <odxf>
      <numFmt numFmtId="0" formatCode="General"/>
    </odxf>
    <ndxf>
      <numFmt numFmtId="4" formatCode="#,##0.00"/>
    </ndxf>
  </rcc>
  <rcc rId="84" sId="1" odxf="1" dxf="1">
    <nc r="D90">
      <f>D94</f>
    </nc>
    <odxf>
      <numFmt numFmtId="0" formatCode="General"/>
    </odxf>
    <ndxf>
      <numFmt numFmtId="4" formatCode="#,##0.00"/>
    </ndxf>
  </rcc>
  <rcc rId="85" sId="1" odxf="1" dxf="1">
    <nc r="E90">
      <f>E94</f>
    </nc>
    <odxf>
      <numFmt numFmtId="0" formatCode="General"/>
    </odxf>
    <ndxf>
      <numFmt numFmtId="4" formatCode="#,##0.00"/>
    </ndxf>
  </rcc>
  <rcc rId="86" sId="1">
    <oc r="C87">
      <f>C88+C89</f>
    </oc>
    <nc r="C87">
      <f>C88+C89+C90</f>
    </nc>
  </rcc>
  <rcc rId="87" sId="1" odxf="1" dxf="1">
    <oc r="D87">
      <f>D88+D89</f>
    </oc>
    <nc r="D87">
      <f>D88+D89+D90</f>
    </nc>
    <odxf/>
    <ndxf/>
  </rcc>
  <rcc rId="88" sId="1" odxf="1" dxf="1">
    <oc r="E87">
      <f>E88+E89</f>
    </oc>
    <nc r="E87">
      <f>E88+E89+E90</f>
    </nc>
    <odxf/>
    <ndxf/>
  </rcc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Лист1!$27:$27,Лист1!$53:$54,Лист1!$63:$63,Лист1!$67:$68,Лист1!$72:$72,Лист1!$76:$79</formula>
    <oldFormula>Лист1!$27:$27,Лист1!$53:$54,Лист1!$63:$63,Лист1!$67:$68,Лист1!$72:$72,Лист1!$76:$79,Лист1!$90:$90</oldFormula>
  </rdn>
  <rcv guid="{7CE6D6B9-5E3D-435A-8DCB-0AD67702AF72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>
    <oc r="D42">
      <f>D43+D44</f>
    </oc>
    <nc r="D42">
      <f>D43+D44</f>
    </nc>
  </rcc>
  <rcc rId="92" sId="1">
    <oc r="E42">
      <f>E43+E44</f>
    </oc>
    <nc r="E42">
      <f>E43+E44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" sId="1">
    <oc r="G14">
      <f>C14+C50+C60+C83+C87+C95+C99</f>
    </oc>
    <nc r="G14"/>
  </rcc>
  <rcc rId="94" sId="1">
    <oc r="H14">
      <f>D14+D50+D60+D83+D87+D95+D99</f>
    </oc>
    <nc r="H14"/>
  </rcc>
  <rcc rId="95" sId="1">
    <oc r="I14">
      <f>E14+E50+E60+E83+E87+E95+E99</f>
    </oc>
    <nc r="I14"/>
  </rcc>
  <rcc rId="96" sId="1">
    <oc r="G15">
      <f>C10-G14</f>
    </oc>
    <nc r="G15"/>
  </rcc>
  <rcc rId="97" sId="1">
    <oc r="H15">
      <f>D10-H14</f>
    </oc>
    <nc r="H15"/>
  </rcc>
  <rcc rId="98" sId="1">
    <oc r="I15">
      <f>E10-I14</f>
    </oc>
    <nc r="I15"/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9:E39" start="0" length="2147483647">
    <dxf>
      <font>
        <color rgb="FFFF0000"/>
      </font>
    </dxf>
  </rfmt>
  <rcc rId="107" sId="1">
    <nc r="F39" t="inlineStr">
      <is>
        <t>должно быть 30 431 900</t>
      </is>
    </nc>
  </rcc>
  <rcv guid="{71A8A609-ECFE-465C-BFF5-F3ADD1F4D576}" action="delete"/>
  <rdn rId="0" localSheetId="1" customView="1" name="Z_71A8A609_ECFE_465C_BFF5_F3ADD1F4D576_.wvu.PrintArea" hidden="1" oldHidden="1">
    <formula>Лист1!$A$1:$E$102</formula>
  </rdn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E30">
    <dxf>
      <fill>
        <patternFill patternType="solid">
          <bgColor rgb="FFFFFF00"/>
        </patternFill>
      </fill>
    </dxf>
  </rfmt>
  <rcc rId="111" sId="1" numFmtId="4">
    <oc r="C39">
      <v>10431.9</v>
    </oc>
    <nc r="C39">
      <v>30431.9</v>
    </nc>
  </rcc>
  <rcc rId="112" sId="1" numFmtId="4">
    <oc r="D39">
      <v>10431.9</v>
    </oc>
    <nc r="D39">
      <v>30431.9</v>
    </nc>
  </rcc>
  <rcc rId="113" sId="1" numFmtId="4">
    <oc r="E39">
      <v>10431.9</v>
    </oc>
    <nc r="E39">
      <v>30431.9</v>
    </nc>
  </rcc>
  <rfmt sheetId="1" sqref="C39:E39" start="0" length="2147483647">
    <dxf>
      <font>
        <color auto="1"/>
      </font>
    </dxf>
  </rfmt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" sId="1">
    <oc r="F39" t="inlineStr">
      <is>
        <t>должно быть 30 431 900</t>
      </is>
    </oc>
    <nc r="F39"/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E30">
    <dxf>
      <fill>
        <patternFill patternType="none">
          <bgColor auto="1"/>
        </patternFill>
      </fill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Area" hidden="1" oldHidden="1">
    <formula>Лист1!$A$1:$E$102</formula>
    <oldFormula>Лист1!$A$1:$E$102</oldFormula>
  </rdn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Лист1!$27:$27,Лист1!$53:$54,Лист1!$63:$63,Лист1!$67:$68,Лист1!$72:$72,Лист1!$76:$79</formula>
    <oldFormula>Лист1!$27:$27,Лист1!$53:$54,Лист1!$63:$63,Лист1!$67:$68,Лист1!$72:$72,Лист1!$76:$79</oldFormula>
  </rdn>
  <rcv guid="{7CE6D6B9-5E3D-435A-8DCB-0AD67702AF72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Лист1!$27:$27,Лист1!$53:$54,Лист1!$63:$63,Лист1!$67:$68,Лист1!$72:$72,Лист1!$76:$79</formula>
    <oldFormula>Лист1!$27:$27,Лист1!$53:$54,Лист1!$63:$63,Лист1!$67:$68,Лист1!$72:$72,Лист1!$76:$79</oldFormula>
  </rdn>
  <rcv guid="{7CE6D6B9-5E3D-435A-8DCB-0AD67702AF7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336CA669-6E01-43B5-A87E-D844FB31A4CB}" name="Наталья Витовская" id="-290405317" dateTime="2025-11-20T16:16:15"/>
  <userInfo guid="{336CA669-6E01-43B5-A87E-D844FB31A4CB}" name="Олеся Спехова" id="-1711205318" dateTime="2025-11-20T17:01:2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topLeftCell="A7" zoomScaleNormal="100" zoomScaleSheetLayoutView="118" workbookViewId="0">
      <selection activeCell="C87" sqref="C87:E87"/>
    </sheetView>
  </sheetViews>
  <sheetFormatPr defaultRowHeight="15" x14ac:dyDescent="0.25"/>
  <cols>
    <col min="1" max="1" width="9.7109375" style="12" customWidth="1"/>
    <col min="2" max="2" width="52.28515625" style="12" customWidth="1"/>
    <col min="3" max="3" width="12.42578125" style="12" customWidth="1"/>
    <col min="4" max="4" width="13.140625" style="12" customWidth="1"/>
    <col min="5" max="5" width="14.7109375" style="12" customWidth="1"/>
    <col min="6" max="6" width="9.140625" style="12"/>
    <col min="7" max="9" width="11.42578125" style="12" bestFit="1" customWidth="1"/>
    <col min="10" max="16384" width="9.140625" style="12"/>
  </cols>
  <sheetData>
    <row r="1" spans="1:9" ht="15.75" x14ac:dyDescent="0.25">
      <c r="A1" s="30" t="s">
        <v>68</v>
      </c>
      <c r="B1" s="30"/>
      <c r="C1" s="30"/>
      <c r="D1" s="30"/>
      <c r="E1" s="30"/>
    </row>
    <row r="2" spans="1:9" ht="6" customHeight="1" x14ac:dyDescent="0.25">
      <c r="A2" s="31"/>
      <c r="B2" s="31"/>
      <c r="C2" s="31"/>
      <c r="D2" s="31"/>
      <c r="E2" s="31"/>
    </row>
    <row r="3" spans="1:9" ht="6.75" customHeight="1" x14ac:dyDescent="0.25">
      <c r="A3" s="31"/>
      <c r="B3" s="31"/>
      <c r="C3" s="31"/>
      <c r="D3" s="31"/>
      <c r="E3" s="31"/>
    </row>
    <row r="4" spans="1:9" ht="18.75" x14ac:dyDescent="0.25">
      <c r="A4" s="31" t="s">
        <v>0</v>
      </c>
      <c r="B4" s="31"/>
      <c r="C4" s="31"/>
      <c r="D4" s="31"/>
      <c r="E4" s="31"/>
    </row>
    <row r="5" spans="1:9" ht="18.75" x14ac:dyDescent="0.25">
      <c r="A5" s="31" t="s">
        <v>1</v>
      </c>
      <c r="B5" s="31"/>
      <c r="C5" s="31"/>
      <c r="D5" s="31"/>
      <c r="E5" s="31"/>
    </row>
    <row r="6" spans="1:9" ht="18.75" x14ac:dyDescent="0.25">
      <c r="A6" s="31" t="s">
        <v>78</v>
      </c>
      <c r="B6" s="31"/>
      <c r="C6" s="31"/>
      <c r="D6" s="31"/>
      <c r="E6" s="31"/>
    </row>
    <row r="7" spans="1:9" ht="9" customHeight="1" x14ac:dyDescent="0.25">
      <c r="A7" s="13"/>
      <c r="C7" s="14"/>
      <c r="D7" s="14"/>
      <c r="E7" s="14"/>
    </row>
    <row r="8" spans="1:9" ht="15.75" x14ac:dyDescent="0.25">
      <c r="A8" s="25" t="s">
        <v>2</v>
      </c>
      <c r="B8" s="25"/>
      <c r="C8" s="25"/>
      <c r="D8" s="25"/>
      <c r="E8" s="25"/>
    </row>
    <row r="9" spans="1:9" x14ac:dyDescent="0.25">
      <c r="A9" s="4" t="s">
        <v>3</v>
      </c>
      <c r="B9" s="4" t="s">
        <v>4</v>
      </c>
      <c r="C9" s="4" t="s">
        <v>5</v>
      </c>
      <c r="D9" s="4" t="s">
        <v>71</v>
      </c>
      <c r="E9" s="4" t="s">
        <v>79</v>
      </c>
    </row>
    <row r="10" spans="1:9" x14ac:dyDescent="0.25">
      <c r="A10" s="36" t="s">
        <v>6</v>
      </c>
      <c r="B10" s="36"/>
      <c r="C10" s="11">
        <f>C11+C12+C13</f>
        <v>3149627.2</v>
      </c>
      <c r="D10" s="11">
        <f t="shared" ref="D10:E10" si="0">D11+D12+D13</f>
        <v>3059510.5</v>
      </c>
      <c r="E10" s="11">
        <f t="shared" si="0"/>
        <v>3065605.0999999996</v>
      </c>
    </row>
    <row r="11" spans="1:9" x14ac:dyDescent="0.25">
      <c r="A11" s="27" t="s">
        <v>7</v>
      </c>
      <c r="B11" s="27"/>
      <c r="C11" s="2">
        <f>C16+C52+C61+C88+C96+C100</f>
        <v>1034798.6000000001</v>
      </c>
      <c r="D11" s="2">
        <f>D16+D52+D61+D88+D96+D100</f>
        <v>922096.6</v>
      </c>
      <c r="E11" s="2">
        <f>E16+E52+E61+E88+E96+E100</f>
        <v>932856.79999999993</v>
      </c>
    </row>
    <row r="12" spans="1:9" x14ac:dyDescent="0.25">
      <c r="A12" s="27" t="s">
        <v>8</v>
      </c>
      <c r="B12" s="27"/>
      <c r="C12" s="2">
        <f>C17+C62+C86+C89</f>
        <v>2098212.6</v>
      </c>
      <c r="D12" s="2">
        <f>D17+D62+D86+D89</f>
        <v>2123094.9</v>
      </c>
      <c r="E12" s="2">
        <f>E17+E62+E86+E89</f>
        <v>2120334.5</v>
      </c>
    </row>
    <row r="13" spans="1:9" x14ac:dyDescent="0.25">
      <c r="A13" s="27" t="s">
        <v>9</v>
      </c>
      <c r="B13" s="27"/>
      <c r="C13" s="2">
        <f>C33+C94</f>
        <v>16616</v>
      </c>
      <c r="D13" s="2">
        <f>D33+D94</f>
        <v>14319</v>
      </c>
      <c r="E13" s="2">
        <f>E33+E94</f>
        <v>12413.8</v>
      </c>
    </row>
    <row r="14" spans="1:9" ht="25.5" x14ac:dyDescent="0.25">
      <c r="A14" s="32" t="s">
        <v>10</v>
      </c>
      <c r="B14" s="15" t="s">
        <v>11</v>
      </c>
      <c r="C14" s="33">
        <f>C16+C17+C18</f>
        <v>2589281.4</v>
      </c>
      <c r="D14" s="34">
        <f t="shared" ref="D14:E14" si="1">D16+D17+D18</f>
        <v>2581452.3000000003</v>
      </c>
      <c r="E14" s="34">
        <f t="shared" si="1"/>
        <v>2585979.1</v>
      </c>
      <c r="G14" s="14"/>
      <c r="H14" s="14"/>
      <c r="I14" s="14"/>
    </row>
    <row r="15" spans="1:9" x14ac:dyDescent="0.25">
      <c r="A15" s="32"/>
      <c r="B15" s="15" t="s">
        <v>12</v>
      </c>
      <c r="C15" s="33"/>
      <c r="D15" s="35"/>
      <c r="E15" s="35"/>
      <c r="G15" s="14"/>
      <c r="H15" s="14"/>
      <c r="I15" s="14"/>
    </row>
    <row r="16" spans="1:9" ht="24" customHeight="1" x14ac:dyDescent="0.25">
      <c r="A16" s="29" t="s">
        <v>7</v>
      </c>
      <c r="B16" s="29"/>
      <c r="C16" s="3">
        <f>C21+C25+C29+C31+C43</f>
        <v>501932.1</v>
      </c>
      <c r="D16" s="3">
        <f>D21+D25+D29+D31+D43</f>
        <v>471518.50000000006</v>
      </c>
      <c r="E16" s="3">
        <f>E21+E25+E29+E31+E43</f>
        <v>480646.39999999997</v>
      </c>
    </row>
    <row r="17" spans="1:5" x14ac:dyDescent="0.25">
      <c r="A17" s="29" t="s">
        <v>8</v>
      </c>
      <c r="B17" s="29"/>
      <c r="C17" s="3">
        <f>C22+C26+C32++C44</f>
        <v>2071265</v>
      </c>
      <c r="D17" s="3">
        <f>D22+D26+D32++D44</f>
        <v>2096137.3</v>
      </c>
      <c r="E17" s="3">
        <f>E22+E26+E32++E44</f>
        <v>2093366.9000000001</v>
      </c>
    </row>
    <row r="18" spans="1:5" x14ac:dyDescent="0.25">
      <c r="A18" s="29" t="s">
        <v>9</v>
      </c>
      <c r="B18" s="29"/>
      <c r="C18" s="3">
        <f>C33</f>
        <v>16084.3</v>
      </c>
      <c r="D18" s="3">
        <f t="shared" ref="D18:E18" si="2">D33</f>
        <v>13796.5</v>
      </c>
      <c r="E18" s="3">
        <f t="shared" si="2"/>
        <v>11965.8</v>
      </c>
    </row>
    <row r="19" spans="1:5" ht="25.5" x14ac:dyDescent="0.25">
      <c r="A19" s="16" t="s">
        <v>13</v>
      </c>
      <c r="B19" s="17" t="s">
        <v>14</v>
      </c>
      <c r="C19" s="1">
        <f>C20</f>
        <v>718000.9</v>
      </c>
      <c r="D19" s="1">
        <f>D20</f>
        <v>715245.2</v>
      </c>
      <c r="E19" s="1">
        <f>E20</f>
        <v>719666.3</v>
      </c>
    </row>
    <row r="20" spans="1:5" ht="25.5" x14ac:dyDescent="0.25">
      <c r="A20" s="16" t="s">
        <v>15</v>
      </c>
      <c r="B20" s="17" t="s">
        <v>16</v>
      </c>
      <c r="C20" s="1">
        <f>C21+C22</f>
        <v>718000.9</v>
      </c>
      <c r="D20" s="1">
        <f t="shared" ref="D20:E20" si="3">D21+D22</f>
        <v>715245.2</v>
      </c>
      <c r="E20" s="1">
        <f t="shared" si="3"/>
        <v>719666.3</v>
      </c>
    </row>
    <row r="21" spans="1:5" x14ac:dyDescent="0.25">
      <c r="A21" s="27" t="s">
        <v>7</v>
      </c>
      <c r="B21" s="27"/>
      <c r="C21" s="2">
        <v>219736.9</v>
      </c>
      <c r="D21" s="2">
        <v>212247.7</v>
      </c>
      <c r="E21" s="2">
        <v>216668.79999999999</v>
      </c>
    </row>
    <row r="22" spans="1:5" x14ac:dyDescent="0.25">
      <c r="A22" s="27" t="s">
        <v>8</v>
      </c>
      <c r="B22" s="27"/>
      <c r="C22" s="2">
        <v>498264</v>
      </c>
      <c r="D22" s="2">
        <v>502997.5</v>
      </c>
      <c r="E22" s="2">
        <v>502997.5</v>
      </c>
    </row>
    <row r="23" spans="1:5" ht="25.5" x14ac:dyDescent="0.25">
      <c r="A23" s="16" t="s">
        <v>17</v>
      </c>
      <c r="B23" s="17" t="s">
        <v>18</v>
      </c>
      <c r="C23" s="1">
        <f>C24</f>
        <v>1482400.3</v>
      </c>
      <c r="D23" s="1">
        <f t="shared" ref="D23:E23" si="4">D24</f>
        <v>1479332.9000000001</v>
      </c>
      <c r="E23" s="1">
        <f t="shared" si="4"/>
        <v>1484245.5</v>
      </c>
    </row>
    <row r="24" spans="1:5" ht="25.5" x14ac:dyDescent="0.25">
      <c r="A24" s="16" t="s">
        <v>19</v>
      </c>
      <c r="B24" s="18" t="s">
        <v>20</v>
      </c>
      <c r="C24" s="1">
        <f>C25+C26</f>
        <v>1482400.3</v>
      </c>
      <c r="D24" s="1">
        <f t="shared" ref="D24:E24" si="5">D25+D26</f>
        <v>1479332.9000000001</v>
      </c>
      <c r="E24" s="1">
        <f t="shared" si="5"/>
        <v>1484245.5</v>
      </c>
    </row>
    <row r="25" spans="1:5" x14ac:dyDescent="0.25">
      <c r="A25" s="27" t="s">
        <v>7</v>
      </c>
      <c r="B25" s="27"/>
      <c r="C25" s="2">
        <v>170448.8</v>
      </c>
      <c r="D25" s="2">
        <v>143982.79999999999</v>
      </c>
      <c r="E25" s="2">
        <v>148895.4</v>
      </c>
    </row>
    <row r="26" spans="1:5" x14ac:dyDescent="0.25">
      <c r="A26" s="27" t="s">
        <v>8</v>
      </c>
      <c r="B26" s="27"/>
      <c r="C26" s="2">
        <v>1311951.5</v>
      </c>
      <c r="D26" s="2">
        <v>1335350.1000000001</v>
      </c>
      <c r="E26" s="2">
        <v>1335350.1000000001</v>
      </c>
    </row>
    <row r="27" spans="1:5" hidden="1" x14ac:dyDescent="0.25">
      <c r="A27" s="27" t="s">
        <v>9</v>
      </c>
      <c r="B27" s="27"/>
      <c r="C27" s="2">
        <v>35622.699999999997</v>
      </c>
      <c r="D27" s="2">
        <v>35779</v>
      </c>
      <c r="E27" s="2">
        <v>35935.199999999997</v>
      </c>
    </row>
    <row r="28" spans="1:5" ht="25.5" x14ac:dyDescent="0.25">
      <c r="A28" s="16" t="s">
        <v>21</v>
      </c>
      <c r="B28" s="18" t="s">
        <v>22</v>
      </c>
      <c r="C28" s="1">
        <f>C29</f>
        <v>71682.400000000009</v>
      </c>
      <c r="D28" s="1">
        <f t="shared" ref="D28:E28" si="6">D29</f>
        <v>75693.2</v>
      </c>
      <c r="E28" s="1">
        <f t="shared" si="6"/>
        <v>75791.599999999991</v>
      </c>
    </row>
    <row r="29" spans="1:5" x14ac:dyDescent="0.25">
      <c r="A29" s="27" t="s">
        <v>7</v>
      </c>
      <c r="B29" s="27"/>
      <c r="C29" s="2">
        <f>55934.8+15747.6</f>
        <v>71682.400000000009</v>
      </c>
      <c r="D29" s="2">
        <f>59643.9+16049.3</f>
        <v>75693.2</v>
      </c>
      <c r="E29" s="2">
        <f>59826.2+15965.4</f>
        <v>75791.599999999991</v>
      </c>
    </row>
    <row r="30" spans="1:5" x14ac:dyDescent="0.25">
      <c r="A30" s="16" t="s">
        <v>23</v>
      </c>
      <c r="B30" s="17" t="s">
        <v>24</v>
      </c>
      <c r="C30" s="1">
        <f>C31+C32+C33</f>
        <v>295201.09999999998</v>
      </c>
      <c r="D30" s="1">
        <f t="shared" ref="D30:E30" si="7">D31+D32+D33</f>
        <v>289184.30000000005</v>
      </c>
      <c r="E30" s="1">
        <f t="shared" si="7"/>
        <v>284279</v>
      </c>
    </row>
    <row r="31" spans="1:5" x14ac:dyDescent="0.25">
      <c r="A31" s="27" t="s">
        <v>7</v>
      </c>
      <c r="B31" s="27"/>
      <c r="C31" s="2">
        <f>C35</f>
        <v>29550.1</v>
      </c>
      <c r="D31" s="2">
        <f>D35</f>
        <v>29080.9</v>
      </c>
      <c r="E31" s="2">
        <f>E35</f>
        <v>28776.7</v>
      </c>
    </row>
    <row r="32" spans="1:5" x14ac:dyDescent="0.25">
      <c r="A32" s="27" t="s">
        <v>8</v>
      </c>
      <c r="B32" s="27"/>
      <c r="C32" s="2">
        <f>C36+C39+C41</f>
        <v>249566.7</v>
      </c>
      <c r="D32" s="2">
        <f>D36+D39+D41</f>
        <v>246306.90000000002</v>
      </c>
      <c r="E32" s="2">
        <f>E36+E39+E41</f>
        <v>243536.5</v>
      </c>
    </row>
    <row r="33" spans="1:5" x14ac:dyDescent="0.25">
      <c r="A33" s="27" t="s">
        <v>9</v>
      </c>
      <c r="B33" s="27"/>
      <c r="C33" s="2">
        <f>C37</f>
        <v>16084.3</v>
      </c>
      <c r="D33" s="2">
        <f t="shared" ref="D33:E33" si="8">D37</f>
        <v>13796.5</v>
      </c>
      <c r="E33" s="2">
        <f t="shared" si="8"/>
        <v>11965.8</v>
      </c>
    </row>
    <row r="34" spans="1:5" ht="25.5" x14ac:dyDescent="0.25">
      <c r="A34" s="16" t="s">
        <v>25</v>
      </c>
      <c r="B34" s="17" t="s">
        <v>26</v>
      </c>
      <c r="C34" s="1">
        <f>C35+C36+C37</f>
        <v>236015.1</v>
      </c>
      <c r="D34" s="1">
        <f>D35+D36+D37</f>
        <v>229998.30000000002</v>
      </c>
      <c r="E34" s="1">
        <f>E35+E36+E37</f>
        <v>225093</v>
      </c>
    </row>
    <row r="35" spans="1:5" ht="15.75" customHeight="1" x14ac:dyDescent="0.25">
      <c r="A35" s="27" t="s">
        <v>7</v>
      </c>
      <c r="B35" s="27"/>
      <c r="C35" s="2">
        <f>23849.2+5700.9</f>
        <v>29550.1</v>
      </c>
      <c r="D35" s="2">
        <f>23849.2+5231.7</f>
        <v>29080.9</v>
      </c>
      <c r="E35" s="2">
        <f>23849.2+4927.5</f>
        <v>28776.7</v>
      </c>
    </row>
    <row r="36" spans="1:5" x14ac:dyDescent="0.25">
      <c r="A36" s="27" t="s">
        <v>8</v>
      </c>
      <c r="B36" s="27"/>
      <c r="C36" s="2">
        <f>148822.7+41558</f>
        <v>190380.7</v>
      </c>
      <c r="D36" s="2">
        <f>148018.7+39102.2</f>
        <v>187120.90000000002</v>
      </c>
      <c r="E36" s="2">
        <f>146494.1+37856.4</f>
        <v>184350.5</v>
      </c>
    </row>
    <row r="37" spans="1:5" x14ac:dyDescent="0.25">
      <c r="A37" s="27" t="s">
        <v>9</v>
      </c>
      <c r="B37" s="27"/>
      <c r="C37" s="2">
        <v>16084.3</v>
      </c>
      <c r="D37" s="2">
        <v>13796.5</v>
      </c>
      <c r="E37" s="2">
        <v>11965.8</v>
      </c>
    </row>
    <row r="38" spans="1:5" ht="25.5" x14ac:dyDescent="0.25">
      <c r="A38" s="16" t="s">
        <v>27</v>
      </c>
      <c r="B38" s="17" t="s">
        <v>28</v>
      </c>
      <c r="C38" s="1">
        <f>C39</f>
        <v>30431.9</v>
      </c>
      <c r="D38" s="1">
        <f>D39</f>
        <v>30431.9</v>
      </c>
      <c r="E38" s="1">
        <f>E39</f>
        <v>30431.9</v>
      </c>
    </row>
    <row r="39" spans="1:5" x14ac:dyDescent="0.25">
      <c r="A39" s="27" t="s">
        <v>8</v>
      </c>
      <c r="B39" s="27"/>
      <c r="C39" s="24">
        <v>30431.9</v>
      </c>
      <c r="D39" s="24">
        <v>30431.9</v>
      </c>
      <c r="E39" s="24">
        <v>30431.9</v>
      </c>
    </row>
    <row r="40" spans="1:5" x14ac:dyDescent="0.25">
      <c r="A40" s="16" t="s">
        <v>29</v>
      </c>
      <c r="B40" s="17" t="s">
        <v>30</v>
      </c>
      <c r="C40" s="1">
        <f>C41</f>
        <v>28754.1</v>
      </c>
      <c r="D40" s="1">
        <f t="shared" ref="D40:E40" si="9">D41</f>
        <v>28754.1</v>
      </c>
      <c r="E40" s="1">
        <f t="shared" si="9"/>
        <v>28754.1</v>
      </c>
    </row>
    <row r="41" spans="1:5" x14ac:dyDescent="0.25">
      <c r="A41" s="27" t="s">
        <v>8</v>
      </c>
      <c r="B41" s="27"/>
      <c r="C41" s="2">
        <v>28754.1</v>
      </c>
      <c r="D41" s="2">
        <v>28754.1</v>
      </c>
      <c r="E41" s="2">
        <v>28754.1</v>
      </c>
    </row>
    <row r="42" spans="1:5" ht="25.5" x14ac:dyDescent="0.25">
      <c r="A42" s="16" t="s">
        <v>31</v>
      </c>
      <c r="B42" s="19" t="s">
        <v>32</v>
      </c>
      <c r="C42" s="1">
        <f>C43+C44</f>
        <v>21996.699999999997</v>
      </c>
      <c r="D42" s="1">
        <f>D43+D44</f>
        <v>21996.699999999997</v>
      </c>
      <c r="E42" s="1">
        <f>E43+E44</f>
        <v>21996.699999999997</v>
      </c>
    </row>
    <row r="43" spans="1:5" x14ac:dyDescent="0.25">
      <c r="A43" s="27" t="s">
        <v>7</v>
      </c>
      <c r="B43" s="27"/>
      <c r="C43" s="2">
        <f>C46+C48</f>
        <v>10513.9</v>
      </c>
      <c r="D43" s="2">
        <f t="shared" ref="D43:E43" si="10">D46+D48</f>
        <v>10513.9</v>
      </c>
      <c r="E43" s="2">
        <f t="shared" si="10"/>
        <v>10513.9</v>
      </c>
    </row>
    <row r="44" spans="1:5" x14ac:dyDescent="0.25">
      <c r="A44" s="27" t="s">
        <v>8</v>
      </c>
      <c r="B44" s="27"/>
      <c r="C44" s="2">
        <f>C49</f>
        <v>11482.8</v>
      </c>
      <c r="D44" s="2">
        <f t="shared" ref="D44:E44" si="11">D49</f>
        <v>11482.8</v>
      </c>
      <c r="E44" s="2">
        <f t="shared" si="11"/>
        <v>11482.8</v>
      </c>
    </row>
    <row r="45" spans="1:5" ht="25.5" x14ac:dyDescent="0.25">
      <c r="A45" s="16" t="s">
        <v>33</v>
      </c>
      <c r="B45" s="19" t="s">
        <v>34</v>
      </c>
      <c r="C45" s="1">
        <f>C46</f>
        <v>6686</v>
      </c>
      <c r="D45" s="1">
        <f t="shared" ref="D45:E45" si="12">D46</f>
        <v>6686</v>
      </c>
      <c r="E45" s="1">
        <f t="shared" si="12"/>
        <v>6686</v>
      </c>
    </row>
    <row r="46" spans="1:5" x14ac:dyDescent="0.25">
      <c r="A46" s="27" t="s">
        <v>7</v>
      </c>
      <c r="B46" s="27"/>
      <c r="C46" s="2">
        <v>6686</v>
      </c>
      <c r="D46" s="2">
        <v>6686</v>
      </c>
      <c r="E46" s="2">
        <v>6686</v>
      </c>
    </row>
    <row r="47" spans="1:5" ht="63.75" x14ac:dyDescent="0.25">
      <c r="A47" s="16" t="s">
        <v>35</v>
      </c>
      <c r="B47" s="19" t="s">
        <v>36</v>
      </c>
      <c r="C47" s="1">
        <f>C48+C49</f>
        <v>15310.699999999999</v>
      </c>
      <c r="D47" s="1">
        <f t="shared" ref="D47:E47" si="13">D48+D49</f>
        <v>15310.699999999999</v>
      </c>
      <c r="E47" s="1">
        <f t="shared" si="13"/>
        <v>15310.699999999999</v>
      </c>
    </row>
    <row r="48" spans="1:5" x14ac:dyDescent="0.25">
      <c r="A48" s="27" t="s">
        <v>7</v>
      </c>
      <c r="B48" s="27"/>
      <c r="C48" s="2">
        <v>3827.9</v>
      </c>
      <c r="D48" s="2">
        <v>3827.9</v>
      </c>
      <c r="E48" s="2">
        <v>3827.9</v>
      </c>
    </row>
    <row r="49" spans="1:5" x14ac:dyDescent="0.25">
      <c r="A49" s="27" t="s">
        <v>8</v>
      </c>
      <c r="B49" s="27"/>
      <c r="C49" s="2">
        <v>11482.8</v>
      </c>
      <c r="D49" s="2">
        <v>11482.8</v>
      </c>
      <c r="E49" s="2">
        <v>11482.8</v>
      </c>
    </row>
    <row r="50" spans="1:5" ht="25.5" x14ac:dyDescent="0.25">
      <c r="A50" s="32" t="s">
        <v>38</v>
      </c>
      <c r="B50" s="20" t="s">
        <v>39</v>
      </c>
      <c r="C50" s="33">
        <f>C52</f>
        <v>116844.4</v>
      </c>
      <c r="D50" s="33">
        <f t="shared" ref="D50:E50" si="14">D52</f>
        <v>105478.59999999999</v>
      </c>
      <c r="E50" s="33">
        <f t="shared" si="14"/>
        <v>105675.29999999999</v>
      </c>
    </row>
    <row r="51" spans="1:5" x14ac:dyDescent="0.25">
      <c r="A51" s="32"/>
      <c r="B51" s="20" t="s">
        <v>12</v>
      </c>
      <c r="C51" s="33"/>
      <c r="D51" s="33"/>
      <c r="E51" s="33"/>
    </row>
    <row r="52" spans="1:5" x14ac:dyDescent="0.25">
      <c r="A52" s="28" t="s">
        <v>7</v>
      </c>
      <c r="B52" s="28"/>
      <c r="C52" s="3">
        <f>C57+C59</f>
        <v>116844.4</v>
      </c>
      <c r="D52" s="3">
        <f t="shared" ref="D52:E52" si="15">D57+D59</f>
        <v>105478.59999999999</v>
      </c>
      <c r="E52" s="3">
        <f t="shared" si="15"/>
        <v>105675.29999999999</v>
      </c>
    </row>
    <row r="53" spans="1:5" hidden="1" x14ac:dyDescent="0.25">
      <c r="A53" s="28" t="s">
        <v>8</v>
      </c>
      <c r="B53" s="28"/>
      <c r="C53" s="7">
        <v>0</v>
      </c>
      <c r="D53" s="7">
        <v>0</v>
      </c>
      <c r="E53" s="7">
        <v>0</v>
      </c>
    </row>
    <row r="54" spans="1:5" hidden="1" x14ac:dyDescent="0.25">
      <c r="A54" s="29" t="s">
        <v>9</v>
      </c>
      <c r="B54" s="29"/>
      <c r="C54" s="7">
        <v>0</v>
      </c>
      <c r="D54" s="7">
        <v>0</v>
      </c>
      <c r="E54" s="7">
        <v>0</v>
      </c>
    </row>
    <row r="55" spans="1:5" ht="25.5" x14ac:dyDescent="0.25">
      <c r="A55" s="16" t="s">
        <v>40</v>
      </c>
      <c r="B55" s="17" t="s">
        <v>41</v>
      </c>
      <c r="C55" s="1">
        <f>C56+C58</f>
        <v>116844.4</v>
      </c>
      <c r="D55" s="1">
        <f t="shared" ref="D55:E55" si="16">D56+D58</f>
        <v>105478.59999999999</v>
      </c>
      <c r="E55" s="1">
        <f t="shared" si="16"/>
        <v>105675.29999999999</v>
      </c>
    </row>
    <row r="56" spans="1:5" ht="25.5" x14ac:dyDescent="0.25">
      <c r="A56" s="16" t="s">
        <v>42</v>
      </c>
      <c r="B56" s="18" t="s">
        <v>43</v>
      </c>
      <c r="C56" s="1">
        <f>C57</f>
        <v>113084.5</v>
      </c>
      <c r="D56" s="1">
        <f t="shared" ref="D56:E56" si="17">D57</f>
        <v>102426.7</v>
      </c>
      <c r="E56" s="1">
        <f t="shared" si="17"/>
        <v>102623.4</v>
      </c>
    </row>
    <row r="57" spans="1:5" x14ac:dyDescent="0.25">
      <c r="A57" s="26" t="s">
        <v>7</v>
      </c>
      <c r="B57" s="26"/>
      <c r="C57" s="2">
        <v>113084.5</v>
      </c>
      <c r="D57" s="2">
        <v>102426.7</v>
      </c>
      <c r="E57" s="2">
        <v>102623.4</v>
      </c>
    </row>
    <row r="58" spans="1:5" ht="25.5" x14ac:dyDescent="0.25">
      <c r="A58" s="16" t="s">
        <v>44</v>
      </c>
      <c r="B58" s="18" t="s">
        <v>45</v>
      </c>
      <c r="C58" s="1">
        <f>C59</f>
        <v>3759.9</v>
      </c>
      <c r="D58" s="1">
        <f t="shared" ref="D58:E58" si="18">D59</f>
        <v>3051.9</v>
      </c>
      <c r="E58" s="1">
        <f t="shared" si="18"/>
        <v>3051.9</v>
      </c>
    </row>
    <row r="59" spans="1:5" x14ac:dyDescent="0.25">
      <c r="A59" s="26" t="s">
        <v>7</v>
      </c>
      <c r="B59" s="26"/>
      <c r="C59" s="1">
        <v>3759.9</v>
      </c>
      <c r="D59" s="1">
        <v>3051.9</v>
      </c>
      <c r="E59" s="1">
        <v>3051.9</v>
      </c>
    </row>
    <row r="60" spans="1:5" ht="25.5" x14ac:dyDescent="0.25">
      <c r="A60" s="4" t="s">
        <v>72</v>
      </c>
      <c r="B60" s="21" t="s">
        <v>47</v>
      </c>
      <c r="C60" s="11">
        <f>C61+C62</f>
        <v>345177.39999999997</v>
      </c>
      <c r="D60" s="11">
        <f t="shared" ref="D60:E60" si="19">D61+D62</f>
        <v>282030.99999999994</v>
      </c>
      <c r="E60" s="11">
        <f t="shared" si="19"/>
        <v>283079.69999999995</v>
      </c>
    </row>
    <row r="61" spans="1:5" x14ac:dyDescent="0.25">
      <c r="A61" s="28" t="s">
        <v>7</v>
      </c>
      <c r="B61" s="28"/>
      <c r="C61" s="3">
        <f>C66+C70</f>
        <v>336325.8</v>
      </c>
      <c r="D61" s="3">
        <f t="shared" ref="D61:E61" si="20">D66+D70</f>
        <v>273179.39999999997</v>
      </c>
      <c r="E61" s="3">
        <f t="shared" si="20"/>
        <v>274228.09999999998</v>
      </c>
    </row>
    <row r="62" spans="1:5" x14ac:dyDescent="0.25">
      <c r="A62" s="28" t="s">
        <v>8</v>
      </c>
      <c r="B62" s="28"/>
      <c r="C62" s="3">
        <f>C71</f>
        <v>8851.6</v>
      </c>
      <c r="D62" s="3">
        <f>D71</f>
        <v>8851.6</v>
      </c>
      <c r="E62" s="3">
        <f>E71</f>
        <v>8851.6</v>
      </c>
    </row>
    <row r="63" spans="1:5" hidden="1" x14ac:dyDescent="0.25">
      <c r="A63" s="29" t="s">
        <v>9</v>
      </c>
      <c r="B63" s="29"/>
      <c r="C63" s="7"/>
      <c r="D63" s="7">
        <v>0</v>
      </c>
      <c r="E63" s="7">
        <v>0</v>
      </c>
    </row>
    <row r="64" spans="1:5" ht="25.5" x14ac:dyDescent="0.25">
      <c r="A64" s="16" t="s">
        <v>73</v>
      </c>
      <c r="B64" s="17" t="s">
        <v>49</v>
      </c>
      <c r="C64" s="1">
        <f>C65</f>
        <v>335126.2</v>
      </c>
      <c r="D64" s="1">
        <f t="shared" ref="D64:E64" si="21">D65</f>
        <v>272713.3</v>
      </c>
      <c r="E64" s="1">
        <f t="shared" si="21"/>
        <v>273762</v>
      </c>
    </row>
    <row r="65" spans="1:5" ht="25.5" x14ac:dyDescent="0.25">
      <c r="A65" s="16" t="s">
        <v>74</v>
      </c>
      <c r="B65" s="18" t="s">
        <v>50</v>
      </c>
      <c r="C65" s="1">
        <f>C66</f>
        <v>335126.2</v>
      </c>
      <c r="D65" s="1">
        <f t="shared" ref="D65:E65" si="22">D66</f>
        <v>272713.3</v>
      </c>
      <c r="E65" s="1">
        <f t="shared" si="22"/>
        <v>273762</v>
      </c>
    </row>
    <row r="66" spans="1:5" x14ac:dyDescent="0.25">
      <c r="A66" s="26" t="s">
        <v>7</v>
      </c>
      <c r="B66" s="26"/>
      <c r="C66" s="2">
        <v>335126.2</v>
      </c>
      <c r="D66" s="2">
        <v>272713.3</v>
      </c>
      <c r="E66" s="2">
        <v>273762</v>
      </c>
    </row>
    <row r="67" spans="1:5" ht="25.5" hidden="1" x14ac:dyDescent="0.25">
      <c r="A67" s="16" t="s">
        <v>51</v>
      </c>
      <c r="B67" s="18" t="s">
        <v>45</v>
      </c>
      <c r="C67" s="16">
        <v>0</v>
      </c>
      <c r="D67" s="16">
        <v>0</v>
      </c>
      <c r="E67" s="16">
        <v>0</v>
      </c>
    </row>
    <row r="68" spans="1:5" hidden="1" x14ac:dyDescent="0.25">
      <c r="A68" s="26" t="s">
        <v>7</v>
      </c>
      <c r="B68" s="26"/>
      <c r="C68" s="22">
        <v>0</v>
      </c>
      <c r="D68" s="22"/>
      <c r="E68" s="22"/>
    </row>
    <row r="69" spans="1:5" ht="51" x14ac:dyDescent="0.25">
      <c r="A69" s="16" t="s">
        <v>75</v>
      </c>
      <c r="B69" s="18" t="s">
        <v>52</v>
      </c>
      <c r="C69" s="1">
        <f>C70+C71</f>
        <v>10051.200000000001</v>
      </c>
      <c r="D69" s="1">
        <f t="shared" ref="D69:E69" si="23">D70+D71</f>
        <v>9317.7000000000007</v>
      </c>
      <c r="E69" s="1">
        <f t="shared" si="23"/>
        <v>9317.7000000000007</v>
      </c>
    </row>
    <row r="70" spans="1:5" x14ac:dyDescent="0.25">
      <c r="A70" s="26" t="s">
        <v>7</v>
      </c>
      <c r="B70" s="26"/>
      <c r="C70" s="5">
        <f>C74+C81</f>
        <v>1199.5999999999999</v>
      </c>
      <c r="D70" s="5">
        <f t="shared" ref="D70:E70" si="24">D74+D81</f>
        <v>466.1</v>
      </c>
      <c r="E70" s="5">
        <f t="shared" si="24"/>
        <v>466.1</v>
      </c>
    </row>
    <row r="71" spans="1:5" x14ac:dyDescent="0.25">
      <c r="A71" s="26" t="s">
        <v>8</v>
      </c>
      <c r="B71" s="26"/>
      <c r="C71" s="2">
        <f>C75+C82</f>
        <v>8851.6</v>
      </c>
      <c r="D71" s="2">
        <f t="shared" ref="D71:E71" si="25">D75+D82</f>
        <v>8851.6</v>
      </c>
      <c r="E71" s="2">
        <f t="shared" si="25"/>
        <v>8851.6</v>
      </c>
    </row>
    <row r="72" spans="1:5" hidden="1" x14ac:dyDescent="0.25">
      <c r="A72" s="27" t="s">
        <v>9</v>
      </c>
      <c r="B72" s="27"/>
      <c r="C72" s="22">
        <v>135</v>
      </c>
      <c r="D72" s="22">
        <v>0</v>
      </c>
      <c r="E72" s="22">
        <v>0</v>
      </c>
    </row>
    <row r="73" spans="1:5" ht="51" x14ac:dyDescent="0.25">
      <c r="A73" s="16" t="s">
        <v>76</v>
      </c>
      <c r="B73" s="18" t="s">
        <v>53</v>
      </c>
      <c r="C73" s="1">
        <f>C74+C75</f>
        <v>7689.1</v>
      </c>
      <c r="D73" s="1">
        <f t="shared" ref="D73:E73" si="26">D74+D75</f>
        <v>7689.1</v>
      </c>
      <c r="E73" s="1">
        <f t="shared" si="26"/>
        <v>7689.1</v>
      </c>
    </row>
    <row r="74" spans="1:5" x14ac:dyDescent="0.25">
      <c r="A74" s="26" t="s">
        <v>7</v>
      </c>
      <c r="B74" s="26"/>
      <c r="C74" s="5">
        <v>384.6</v>
      </c>
      <c r="D74" s="5">
        <v>384.6</v>
      </c>
      <c r="E74" s="5">
        <v>384.6</v>
      </c>
    </row>
    <row r="75" spans="1:5" x14ac:dyDescent="0.25">
      <c r="A75" s="26" t="s">
        <v>8</v>
      </c>
      <c r="B75" s="26"/>
      <c r="C75" s="2">
        <v>7304.5</v>
      </c>
      <c r="D75" s="2">
        <v>7304.5</v>
      </c>
      <c r="E75" s="2">
        <v>7304.5</v>
      </c>
    </row>
    <row r="76" spans="1:5" ht="63.75" hidden="1" x14ac:dyDescent="0.25">
      <c r="A76" s="16" t="s">
        <v>54</v>
      </c>
      <c r="B76" s="18" t="s">
        <v>55</v>
      </c>
      <c r="C76" s="16"/>
      <c r="D76" s="16">
        <v>0</v>
      </c>
      <c r="E76" s="16">
        <v>0</v>
      </c>
    </row>
    <row r="77" spans="1:5" hidden="1" x14ac:dyDescent="0.25">
      <c r="A77" s="26" t="s">
        <v>7</v>
      </c>
      <c r="B77" s="26"/>
      <c r="C77" s="22"/>
      <c r="D77" s="22">
        <v>0</v>
      </c>
      <c r="E77" s="22">
        <v>0</v>
      </c>
    </row>
    <row r="78" spans="1:5" hidden="1" x14ac:dyDescent="0.25">
      <c r="A78" s="26" t="s">
        <v>8</v>
      </c>
      <c r="B78" s="26"/>
      <c r="C78" s="22"/>
      <c r="D78" s="22">
        <v>0</v>
      </c>
      <c r="E78" s="22">
        <v>0</v>
      </c>
    </row>
    <row r="79" spans="1:5" hidden="1" x14ac:dyDescent="0.25">
      <c r="A79" s="27" t="s">
        <v>9</v>
      </c>
      <c r="B79" s="27"/>
      <c r="C79" s="22"/>
      <c r="D79" s="22">
        <v>0</v>
      </c>
      <c r="E79" s="22">
        <v>0</v>
      </c>
    </row>
    <row r="80" spans="1:5" x14ac:dyDescent="0.25">
      <c r="A80" s="16" t="s">
        <v>77</v>
      </c>
      <c r="B80" s="19" t="s">
        <v>56</v>
      </c>
      <c r="C80" s="1">
        <f>C81+C82</f>
        <v>2362.1</v>
      </c>
      <c r="D80" s="1">
        <f t="shared" ref="D80:E80" si="27">D81+D82</f>
        <v>1628.6</v>
      </c>
      <c r="E80" s="1">
        <f t="shared" si="27"/>
        <v>1628.6</v>
      </c>
    </row>
    <row r="81" spans="1:5" x14ac:dyDescent="0.25">
      <c r="A81" s="26" t="s">
        <v>7</v>
      </c>
      <c r="B81" s="26"/>
      <c r="C81" s="5">
        <v>815</v>
      </c>
      <c r="D81" s="5">
        <v>81.5</v>
      </c>
      <c r="E81" s="5">
        <v>81.5</v>
      </c>
    </row>
    <row r="82" spans="1:5" x14ac:dyDescent="0.25">
      <c r="A82" s="26" t="s">
        <v>8</v>
      </c>
      <c r="B82" s="26"/>
      <c r="C82" s="2">
        <v>1547.1</v>
      </c>
      <c r="D82" s="2">
        <v>1547.1</v>
      </c>
      <c r="E82" s="2">
        <v>1547.1</v>
      </c>
    </row>
    <row r="83" spans="1:5" ht="25.5" x14ac:dyDescent="0.25">
      <c r="A83" s="4" t="s">
        <v>46</v>
      </c>
      <c r="B83" s="20" t="s">
        <v>58</v>
      </c>
      <c r="C83" s="11">
        <f>C84</f>
        <v>3648.2</v>
      </c>
      <c r="D83" s="11">
        <f t="shared" ref="D83:E83" si="28">D84</f>
        <v>3658.2</v>
      </c>
      <c r="E83" s="11">
        <f t="shared" si="28"/>
        <v>3668.2</v>
      </c>
    </row>
    <row r="84" spans="1:5" x14ac:dyDescent="0.25">
      <c r="A84" s="28" t="s">
        <v>8</v>
      </c>
      <c r="B84" s="28"/>
      <c r="C84" s="3">
        <f>C86</f>
        <v>3648.2</v>
      </c>
      <c r="D84" s="3">
        <f t="shared" ref="D84:E84" si="29">D86</f>
        <v>3658.2</v>
      </c>
      <c r="E84" s="3">
        <f t="shared" si="29"/>
        <v>3668.2</v>
      </c>
    </row>
    <row r="85" spans="1:5" x14ac:dyDescent="0.25">
      <c r="A85" s="16" t="s">
        <v>48</v>
      </c>
      <c r="B85" s="18" t="s">
        <v>60</v>
      </c>
      <c r="C85" s="1">
        <f>C86</f>
        <v>3648.2</v>
      </c>
      <c r="D85" s="1">
        <f t="shared" ref="D85:E85" si="30">D86</f>
        <v>3658.2</v>
      </c>
      <c r="E85" s="1">
        <f t="shared" si="30"/>
        <v>3668.2</v>
      </c>
    </row>
    <row r="86" spans="1:5" x14ac:dyDescent="0.25">
      <c r="A86" s="26" t="s">
        <v>8</v>
      </c>
      <c r="B86" s="26"/>
      <c r="C86" s="6">
        <v>3648.2</v>
      </c>
      <c r="D86" s="6">
        <v>3658.2</v>
      </c>
      <c r="E86" s="6">
        <v>3668.2</v>
      </c>
    </row>
    <row r="87" spans="1:5" ht="25.5" x14ac:dyDescent="0.25">
      <c r="A87" s="4" t="s">
        <v>57</v>
      </c>
      <c r="B87" s="20" t="s">
        <v>69</v>
      </c>
      <c r="C87" s="11">
        <f>C88+C89+C90</f>
        <v>15767.9</v>
      </c>
      <c r="D87" s="11">
        <f t="shared" ref="D87:E87" si="31">D88+D89+D90</f>
        <v>15758.3</v>
      </c>
      <c r="E87" s="11">
        <f t="shared" si="31"/>
        <v>15679.8</v>
      </c>
    </row>
    <row r="88" spans="1:5" x14ac:dyDescent="0.25">
      <c r="A88" s="28" t="s">
        <v>7</v>
      </c>
      <c r="B88" s="28"/>
      <c r="C88" s="3">
        <f>C92</f>
        <v>788.4</v>
      </c>
      <c r="D88" s="7">
        <f t="shared" ref="D88:E88" si="32">D92</f>
        <v>788</v>
      </c>
      <c r="E88" s="7">
        <f t="shared" si="32"/>
        <v>784</v>
      </c>
    </row>
    <row r="89" spans="1:5" x14ac:dyDescent="0.25">
      <c r="A89" s="28" t="s">
        <v>8</v>
      </c>
      <c r="B89" s="28"/>
      <c r="C89" s="3">
        <f>C93</f>
        <v>14447.8</v>
      </c>
      <c r="D89" s="3">
        <f t="shared" ref="D89:E89" si="33">D93</f>
        <v>14447.8</v>
      </c>
      <c r="E89" s="3">
        <f t="shared" si="33"/>
        <v>14447.8</v>
      </c>
    </row>
    <row r="90" spans="1:5" x14ac:dyDescent="0.25">
      <c r="A90" s="29" t="s">
        <v>9</v>
      </c>
      <c r="B90" s="29"/>
      <c r="C90" s="3">
        <f>C94</f>
        <v>531.70000000000005</v>
      </c>
      <c r="D90" s="3">
        <f t="shared" ref="D90:E90" si="34">D94</f>
        <v>522.5</v>
      </c>
      <c r="E90" s="3">
        <f t="shared" si="34"/>
        <v>448</v>
      </c>
    </row>
    <row r="91" spans="1:5" ht="63.75" x14ac:dyDescent="0.25">
      <c r="A91" s="16" t="s">
        <v>59</v>
      </c>
      <c r="B91" s="18" t="s">
        <v>63</v>
      </c>
      <c r="C91" s="1">
        <f>C92+C93</f>
        <v>15236.199999999999</v>
      </c>
      <c r="D91" s="1">
        <f t="shared" ref="D91:E91" si="35">D92+D93</f>
        <v>15235.8</v>
      </c>
      <c r="E91" s="1">
        <f t="shared" si="35"/>
        <v>15231.8</v>
      </c>
    </row>
    <row r="92" spans="1:5" x14ac:dyDescent="0.25">
      <c r="A92" s="26" t="s">
        <v>7</v>
      </c>
      <c r="B92" s="26"/>
      <c r="C92" s="2">
        <v>788.4</v>
      </c>
      <c r="D92" s="2">
        <v>788</v>
      </c>
      <c r="E92" s="2">
        <v>784</v>
      </c>
    </row>
    <row r="93" spans="1:5" x14ac:dyDescent="0.25">
      <c r="A93" s="26" t="s">
        <v>8</v>
      </c>
      <c r="B93" s="26"/>
      <c r="C93" s="2">
        <v>14447.8</v>
      </c>
      <c r="D93" s="2">
        <v>14447.8</v>
      </c>
      <c r="E93" s="2">
        <v>14447.8</v>
      </c>
    </row>
    <row r="94" spans="1:5" x14ac:dyDescent="0.25">
      <c r="A94" s="27" t="s">
        <v>9</v>
      </c>
      <c r="B94" s="27"/>
      <c r="C94" s="2">
        <v>531.70000000000005</v>
      </c>
      <c r="D94" s="2">
        <v>522.5</v>
      </c>
      <c r="E94" s="2">
        <v>448</v>
      </c>
    </row>
    <row r="95" spans="1:5" ht="25.5" x14ac:dyDescent="0.25">
      <c r="A95" s="4" t="s">
        <v>61</v>
      </c>
      <c r="B95" s="20" t="s">
        <v>70</v>
      </c>
      <c r="C95" s="11">
        <f>C96</f>
        <v>78297.899999999994</v>
      </c>
      <c r="D95" s="11">
        <f t="shared" ref="D95:E95" si="36">D96</f>
        <v>70522.100000000006</v>
      </c>
      <c r="E95" s="11">
        <f t="shared" si="36"/>
        <v>70913</v>
      </c>
    </row>
    <row r="96" spans="1:5" x14ac:dyDescent="0.25">
      <c r="A96" s="28" t="s">
        <v>7</v>
      </c>
      <c r="B96" s="28"/>
      <c r="C96" s="2">
        <f>C98</f>
        <v>78297.899999999994</v>
      </c>
      <c r="D96" s="2">
        <f t="shared" ref="D96:E96" si="37">D98</f>
        <v>70522.100000000006</v>
      </c>
      <c r="E96" s="2">
        <f t="shared" si="37"/>
        <v>70913</v>
      </c>
    </row>
    <row r="97" spans="1:5" ht="51" x14ac:dyDescent="0.25">
      <c r="A97" s="16" t="s">
        <v>62</v>
      </c>
      <c r="B97" s="19" t="s">
        <v>37</v>
      </c>
      <c r="C97" s="2">
        <f>C98</f>
        <v>78297.899999999994</v>
      </c>
      <c r="D97" s="2">
        <f t="shared" ref="D97:E97" si="38">D98</f>
        <v>70522.100000000006</v>
      </c>
      <c r="E97" s="2">
        <f t="shared" si="38"/>
        <v>70913</v>
      </c>
    </row>
    <row r="98" spans="1:5" x14ac:dyDescent="0.25">
      <c r="A98" s="27" t="s">
        <v>7</v>
      </c>
      <c r="B98" s="27"/>
      <c r="C98" s="2">
        <v>78297.899999999994</v>
      </c>
      <c r="D98" s="2">
        <v>70522.100000000006</v>
      </c>
      <c r="E98" s="2">
        <v>70913</v>
      </c>
    </row>
    <row r="99" spans="1:5" ht="25.5" x14ac:dyDescent="0.25">
      <c r="A99" s="4" t="s">
        <v>64</v>
      </c>
      <c r="B99" s="20" t="s">
        <v>65</v>
      </c>
      <c r="C99" s="8">
        <f>C100</f>
        <v>610</v>
      </c>
      <c r="D99" s="8">
        <f t="shared" ref="D99:E99" si="39">D100</f>
        <v>610</v>
      </c>
      <c r="E99" s="8">
        <f t="shared" si="39"/>
        <v>610</v>
      </c>
    </row>
    <row r="100" spans="1:5" x14ac:dyDescent="0.25">
      <c r="A100" s="28" t="s">
        <v>7</v>
      </c>
      <c r="B100" s="28"/>
      <c r="C100" s="9">
        <f>C102</f>
        <v>610</v>
      </c>
      <c r="D100" s="9">
        <f t="shared" ref="D100:E100" si="40">D102</f>
        <v>610</v>
      </c>
      <c r="E100" s="9">
        <f t="shared" si="40"/>
        <v>610</v>
      </c>
    </row>
    <row r="101" spans="1:5" ht="38.25" x14ac:dyDescent="0.25">
      <c r="A101" s="16" t="s">
        <v>66</v>
      </c>
      <c r="B101" s="18" t="s">
        <v>67</v>
      </c>
      <c r="C101" s="10">
        <f>C102</f>
        <v>610</v>
      </c>
      <c r="D101" s="10">
        <f t="shared" ref="D101:E101" si="41">D102</f>
        <v>610</v>
      </c>
      <c r="E101" s="10">
        <f t="shared" si="41"/>
        <v>610</v>
      </c>
    </row>
    <row r="102" spans="1:5" x14ac:dyDescent="0.25">
      <c r="A102" s="26" t="s">
        <v>7</v>
      </c>
      <c r="B102" s="26"/>
      <c r="C102" s="5">
        <v>610</v>
      </c>
      <c r="D102" s="5">
        <v>610</v>
      </c>
      <c r="E102" s="5">
        <v>610</v>
      </c>
    </row>
    <row r="103" spans="1:5" ht="18.75" x14ac:dyDescent="0.25">
      <c r="A103" s="23"/>
    </row>
  </sheetData>
  <customSheetViews>
    <customSheetView guid="{7CE6D6B9-5E3D-435A-8DCB-0AD67702AF72}" showPageBreaks="1" hiddenRows="1" topLeftCell="A7">
      <selection activeCell="C87" sqref="C87:E87"/>
      <pageMargins left="0.78740157480314965" right="0.39370078740157483" top="0.78740157480314965" bottom="0.39370078740157483" header="0.31496062992125984" footer="0.31496062992125984"/>
      <pageSetup paperSize="9" scale="85" firstPageNumber="384" orientation="portrait" useFirstPageNumber="1" r:id="rId1"/>
      <headerFooter>
        <oddHeader>&amp;R&amp;P</oddHeader>
      </headerFooter>
    </customSheetView>
    <customSheetView guid="{71A8A609-ECFE-465C-BFF5-F3ADD1F4D576}" scale="118" showPageBreaks="1" printArea="1" hiddenRows="1" view="pageBreakPreview" topLeftCell="A23">
      <selection activeCell="B38" sqref="B38"/>
      <rowBreaks count="1" manualBreakCount="1">
        <brk id="50" max="4" man="1"/>
      </rowBreaks>
      <pageMargins left="0.70866141732283472" right="0.70866141732283472" top="0.74803149606299213" bottom="0.74803149606299213" header="0.31496062992125984" footer="0.31496062992125984"/>
      <pageSetup paperSize="9" scale="84" firstPageNumber="324" orientation="portrait" useFirstPageNumber="1" r:id="rId2"/>
      <headerFooter>
        <oddHeader>&amp;R&amp;P</oddHeader>
      </headerFooter>
    </customSheetView>
  </customSheetViews>
  <mergeCells count="72">
    <mergeCell ref="A31:B31"/>
    <mergeCell ref="A32:B32"/>
    <mergeCell ref="A33:B33"/>
    <mergeCell ref="A22:B22"/>
    <mergeCell ref="A25:B25"/>
    <mergeCell ref="A26:B26"/>
    <mergeCell ref="A27:B27"/>
    <mergeCell ref="A29:B29"/>
    <mergeCell ref="A21:B21"/>
    <mergeCell ref="A10:B10"/>
    <mergeCell ref="A11:B11"/>
    <mergeCell ref="A12:B12"/>
    <mergeCell ref="A13:B13"/>
    <mergeCell ref="A14:A15"/>
    <mergeCell ref="D14:D15"/>
    <mergeCell ref="E14:E15"/>
    <mergeCell ref="A16:B16"/>
    <mergeCell ref="A17:B17"/>
    <mergeCell ref="A18:B18"/>
    <mergeCell ref="C14:C15"/>
    <mergeCell ref="A35:B35"/>
    <mergeCell ref="A36:B36"/>
    <mergeCell ref="A37:B37"/>
    <mergeCell ref="C50:C51"/>
    <mergeCell ref="D50:D51"/>
    <mergeCell ref="A39:B39"/>
    <mergeCell ref="E50:E51"/>
    <mergeCell ref="A52:B52"/>
    <mergeCell ref="A41:B41"/>
    <mergeCell ref="A43:B43"/>
    <mergeCell ref="A44:B44"/>
    <mergeCell ref="A46:B46"/>
    <mergeCell ref="A48:B48"/>
    <mergeCell ref="A49:B49"/>
    <mergeCell ref="A59:B59"/>
    <mergeCell ref="A61:B61"/>
    <mergeCell ref="A62:B62"/>
    <mergeCell ref="A98:B98"/>
    <mergeCell ref="A50:A51"/>
    <mergeCell ref="A96:B96"/>
    <mergeCell ref="A102:B102"/>
    <mergeCell ref="A1:E1"/>
    <mergeCell ref="A2:E3"/>
    <mergeCell ref="A4:E4"/>
    <mergeCell ref="A5:E5"/>
    <mergeCell ref="A6:E6"/>
    <mergeCell ref="A82:B82"/>
    <mergeCell ref="A84:B84"/>
    <mergeCell ref="A86:B86"/>
    <mergeCell ref="A88:B88"/>
    <mergeCell ref="A89:B89"/>
    <mergeCell ref="A90:B90"/>
    <mergeCell ref="A74:B74"/>
    <mergeCell ref="A75:B75"/>
    <mergeCell ref="A77:B77"/>
    <mergeCell ref="A78:B78"/>
    <mergeCell ref="A8:E8"/>
    <mergeCell ref="A92:B92"/>
    <mergeCell ref="A93:B93"/>
    <mergeCell ref="A94:B94"/>
    <mergeCell ref="A100:B100"/>
    <mergeCell ref="A79:B79"/>
    <mergeCell ref="A81:B81"/>
    <mergeCell ref="A63:B63"/>
    <mergeCell ref="A66:B66"/>
    <mergeCell ref="A68:B68"/>
    <mergeCell ref="A70:B70"/>
    <mergeCell ref="A71:B71"/>
    <mergeCell ref="A72:B72"/>
    <mergeCell ref="A53:B53"/>
    <mergeCell ref="A54:B54"/>
    <mergeCell ref="A57:B57"/>
  </mergeCells>
  <pageMargins left="0.78740157480314965" right="0.39370078740157483" top="0.78740157480314965" bottom="0.39370078740157483" header="0.31496062992125984" footer="0.31496062992125984"/>
  <pageSetup paperSize="9" scale="85" firstPageNumber="384" orientation="portrait" useFirstPageNumber="1" r:id="rId3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Олеся Спехова</cp:lastModifiedBy>
  <cp:lastPrinted>2025-11-26T13:26:33Z</cp:lastPrinted>
  <dcterms:created xsi:type="dcterms:W3CDTF">2024-11-13T12:22:09Z</dcterms:created>
  <dcterms:modified xsi:type="dcterms:W3CDTF">2025-11-26T13:26:45Z</dcterms:modified>
</cp:coreProperties>
</file>